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10.226.120.2\施設サービス支援課\生活基盤整備係\31 通所施設等整備費補助（070226時点_こちらを最新版へ更新してください）\10 協議書・交付申請・実績報告\R8　計画書・協議書・交付申請・実績報告\作業\01 事業計画書\"/>
    </mc:Choice>
  </mc:AlternateContent>
  <xr:revisionPtr revIDLastSave="0" documentId="13_ncr:1_{0E0E2F8C-BCA2-42B0-8926-E775B26A07F2}" xr6:coauthVersionLast="47" xr6:coauthVersionMax="47" xr10:uidLastSave="{00000000-0000-0000-0000-000000000000}"/>
  <bookViews>
    <workbookView xWindow="3168" yWindow="3168" windowWidth="17280" windowHeight="9420" xr2:uid="{00000000-000D-0000-FFFF-FFFF00000000}"/>
  </bookViews>
  <sheets>
    <sheet name="使い方" sheetId="3" r:id="rId1"/>
    <sheet name="法人自己所有物件" sheetId="2" r:id="rId2"/>
    <sheet name="賃貸物件" sheetId="4" r:id="rId3"/>
  </sheets>
  <definedNames>
    <definedName name="_xlnm._FilterDatabase" localSheetId="0" hidden="1">使い方!$A$10:$E$25</definedName>
    <definedName name="_xlnm.Print_Area" localSheetId="2">賃貸物件!$A$1:$I$28</definedName>
    <definedName name="_xlnm.Print_Area" localSheetId="1">法人自己所有物件!$A$1:$I$28</definedName>
  </definedNames>
  <calcPr calcId="191029"/>
  <customWorkbookViews>
    <customWorkbookView name="東京都 - 個人用ビュー" guid="{8783586C-63AF-4906-80CE-090C81C4EE70}" mergeInterval="0" personalView="1" maximized="1" xWindow="-8" yWindow="-8" windowWidth="1936" windowHeight="106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2" l="1"/>
  <c r="B21" i="2"/>
  <c r="B24" i="2"/>
  <c r="B27" i="2" l="1"/>
  <c r="B19" i="4"/>
  <c r="B24" i="4" l="1"/>
  <c r="B27" i="4" s="1"/>
  <c r="H16" i="4" l="1"/>
  <c r="H17" i="4"/>
  <c r="H18" i="4"/>
  <c r="H19" i="4"/>
  <c r="H20" i="4"/>
  <c r="H21" i="4"/>
  <c r="H22" i="4"/>
  <c r="G24" i="4" l="1"/>
  <c r="H23" i="4"/>
  <c r="H15" i="4"/>
  <c r="H14" i="4"/>
  <c r="H24" i="4" l="1"/>
  <c r="H23" i="2"/>
  <c r="H17" i="2"/>
  <c r="H18" i="2"/>
  <c r="H19" i="2"/>
  <c r="H20" i="2"/>
  <c r="H21" i="2"/>
  <c r="H22" i="2"/>
  <c r="H16" i="2"/>
  <c r="H15" i="2"/>
  <c r="H24" i="2" l="1"/>
</calcChain>
</file>

<file path=xl/sharedStrings.xml><?xml version="1.0" encoding="utf-8"?>
<sst xmlns="http://schemas.openxmlformats.org/spreadsheetml/2006/main" count="187" uniqueCount="116">
  <si>
    <t>耐用年数</t>
    <rPh sb="0" eb="4">
      <t>タイヨウネンスウ</t>
    </rPh>
    <phoneticPr fontId="1"/>
  </si>
  <si>
    <t>木造</t>
    <rPh sb="0" eb="2">
      <t>モクゾウ</t>
    </rPh>
    <phoneticPr fontId="1"/>
  </si>
  <si>
    <t>鉄骨造（3mm以下）</t>
    <rPh sb="0" eb="3">
      <t>テッコツゾウ</t>
    </rPh>
    <rPh sb="7" eb="9">
      <t>イカ</t>
    </rPh>
    <phoneticPr fontId="1"/>
  </si>
  <si>
    <t>鉄骨造（3mm超4mm以下）</t>
    <rPh sb="0" eb="3">
      <t>テッコツゾウ</t>
    </rPh>
    <rPh sb="7" eb="8">
      <t>チョウ</t>
    </rPh>
    <rPh sb="11" eb="13">
      <t>イカ</t>
    </rPh>
    <phoneticPr fontId="1"/>
  </si>
  <si>
    <t>鉄骨造（4mm超）</t>
    <rPh sb="0" eb="3">
      <t>テッコツゾウ</t>
    </rPh>
    <rPh sb="7" eb="8">
      <t>チョウ</t>
    </rPh>
    <phoneticPr fontId="1"/>
  </si>
  <si>
    <t>法人名</t>
    <rPh sb="0" eb="3">
      <t>ホウジンメイ</t>
    </rPh>
    <phoneticPr fontId="1"/>
  </si>
  <si>
    <t>事業所名</t>
    <rPh sb="0" eb="4">
      <t>ジギョウショメイ</t>
    </rPh>
    <phoneticPr fontId="1"/>
  </si>
  <si>
    <t>ユニット名</t>
    <rPh sb="4" eb="5">
      <t>メイ</t>
    </rPh>
    <phoneticPr fontId="1"/>
  </si>
  <si>
    <t>建物の構造</t>
    <rPh sb="0" eb="2">
      <t>タテモノ</t>
    </rPh>
    <rPh sb="3" eb="5">
      <t>コウゾウ</t>
    </rPh>
    <phoneticPr fontId="1"/>
  </si>
  <si>
    <t>(B)整備費補助金</t>
    <rPh sb="3" eb="9">
      <t>セイビヒホジョキン</t>
    </rPh>
    <phoneticPr fontId="1"/>
  </si>
  <si>
    <t>費用名</t>
    <rPh sb="0" eb="2">
      <t>ヒヨウ</t>
    </rPh>
    <rPh sb="2" eb="3">
      <t>メイ</t>
    </rPh>
    <phoneticPr fontId="3"/>
  </si>
  <si>
    <t>賃貸</t>
    <rPh sb="0" eb="2">
      <t>チンタイ</t>
    </rPh>
    <phoneticPr fontId="3"/>
  </si>
  <si>
    <t>自己所有</t>
    <rPh sb="0" eb="2">
      <t>ジコ</t>
    </rPh>
    <rPh sb="2" eb="4">
      <t>ショユウ</t>
    </rPh>
    <phoneticPr fontId="3"/>
  </si>
  <si>
    <t>分類</t>
    <rPh sb="0" eb="2">
      <t>ブンルイ</t>
    </rPh>
    <phoneticPr fontId="3"/>
  </si>
  <si>
    <t>備考</t>
    <rPh sb="0" eb="2">
      <t>ビコウ</t>
    </rPh>
    <phoneticPr fontId="3"/>
  </si>
  <si>
    <t>賃貸料</t>
    <rPh sb="0" eb="2">
      <t>チンタイ</t>
    </rPh>
    <rPh sb="2" eb="3">
      <t>リョウ</t>
    </rPh>
    <phoneticPr fontId="1"/>
  </si>
  <si>
    <t>共益費</t>
    <rPh sb="0" eb="3">
      <t>キョウエキヒ</t>
    </rPh>
    <phoneticPr fontId="1"/>
  </si>
  <si>
    <t>可</t>
    <rPh sb="0" eb="1">
      <t>カ</t>
    </rPh>
    <phoneticPr fontId="1"/>
  </si>
  <si>
    <t>入居に当たり必要となる経費のため</t>
    <rPh sb="0" eb="2">
      <t>ニュウキョ</t>
    </rPh>
    <rPh sb="3" eb="4">
      <t>ア</t>
    </rPh>
    <rPh sb="6" eb="8">
      <t>ヒツヨウ</t>
    </rPh>
    <rPh sb="11" eb="13">
      <t>ケイヒ</t>
    </rPh>
    <phoneticPr fontId="1"/>
  </si>
  <si>
    <t>敷金</t>
    <rPh sb="0" eb="2">
      <t>シキキン</t>
    </rPh>
    <phoneticPr fontId="1"/>
  </si>
  <si>
    <t>開設準備補助金で対象外にしている。退去時に返金がある可能性がある。</t>
    <rPh sb="0" eb="2">
      <t>カイセツ</t>
    </rPh>
    <rPh sb="2" eb="4">
      <t>ジュンビ</t>
    </rPh>
    <rPh sb="4" eb="7">
      <t>ホジョキン</t>
    </rPh>
    <rPh sb="8" eb="11">
      <t>タイショウガイ</t>
    </rPh>
    <rPh sb="17" eb="19">
      <t>タイキョ</t>
    </rPh>
    <rPh sb="19" eb="20">
      <t>ジ</t>
    </rPh>
    <rPh sb="21" eb="23">
      <t>ヘンキン</t>
    </rPh>
    <rPh sb="26" eb="29">
      <t>カノウセイ</t>
    </rPh>
    <phoneticPr fontId="1"/>
  </si>
  <si>
    <t>一部
可</t>
    <rPh sb="0" eb="2">
      <t>イチブ</t>
    </rPh>
    <rPh sb="3" eb="4">
      <t>カ</t>
    </rPh>
    <phoneticPr fontId="1"/>
  </si>
  <si>
    <t>建物建設・
購入費用</t>
    <rPh sb="0" eb="2">
      <t>タテモノ</t>
    </rPh>
    <rPh sb="2" eb="4">
      <t>ケンセツ</t>
    </rPh>
    <rPh sb="6" eb="8">
      <t>コウニュウ</t>
    </rPh>
    <rPh sb="8" eb="10">
      <t>ヒヨウ</t>
    </rPh>
    <phoneticPr fontId="1"/>
  </si>
  <si>
    <t>建物建替え
積立金</t>
    <rPh sb="0" eb="2">
      <t>タテモノ</t>
    </rPh>
    <rPh sb="2" eb="4">
      <t>タテカ</t>
    </rPh>
    <rPh sb="6" eb="8">
      <t>ツミタテ</t>
    </rPh>
    <rPh sb="8" eb="9">
      <t>キン</t>
    </rPh>
    <phoneticPr fontId="1"/>
  </si>
  <si>
    <t>土地取得代</t>
    <rPh sb="0" eb="2">
      <t>トチ</t>
    </rPh>
    <rPh sb="2" eb="4">
      <t>シュトク</t>
    </rPh>
    <rPh sb="4" eb="5">
      <t>ダイ</t>
    </rPh>
    <phoneticPr fontId="1"/>
  </si>
  <si>
    <t>借地料</t>
    <rPh sb="0" eb="2">
      <t>シャクチ</t>
    </rPh>
    <rPh sb="2" eb="3">
      <t>リョウ</t>
    </rPh>
    <phoneticPr fontId="1"/>
  </si>
  <si>
    <t>補助金等を差し引いた法人負担分のみ</t>
    <rPh sb="10" eb="12">
      <t>ホウジン</t>
    </rPh>
    <rPh sb="12" eb="14">
      <t>フタン</t>
    </rPh>
    <rPh sb="14" eb="15">
      <t>ブン</t>
    </rPh>
    <phoneticPr fontId="1"/>
  </si>
  <si>
    <t>固定資産税</t>
    <rPh sb="0" eb="2">
      <t>コテイ</t>
    </rPh>
    <rPh sb="2" eb="5">
      <t>シサンゼイ</t>
    </rPh>
    <phoneticPr fontId="1"/>
  </si>
  <si>
    <t>法人資産に係る費用のため</t>
    <rPh sb="0" eb="2">
      <t>ホウジン</t>
    </rPh>
    <rPh sb="2" eb="4">
      <t>シサン</t>
    </rPh>
    <rPh sb="5" eb="6">
      <t>カカ</t>
    </rPh>
    <rPh sb="7" eb="9">
      <t>ヒヨウ</t>
    </rPh>
    <phoneticPr fontId="1"/>
  </si>
  <si>
    <t>共用備品費</t>
    <rPh sb="0" eb="2">
      <t>キョウヨウ</t>
    </rPh>
    <rPh sb="2" eb="4">
      <t>ビヒン</t>
    </rPh>
    <rPh sb="4" eb="5">
      <t>ヒ</t>
    </rPh>
    <phoneticPr fontId="1"/>
  </si>
  <si>
    <t>居室備品費</t>
    <rPh sb="0" eb="2">
      <t>キョシツ</t>
    </rPh>
    <rPh sb="2" eb="4">
      <t>ビヒン</t>
    </rPh>
    <rPh sb="4" eb="5">
      <t>ヒ</t>
    </rPh>
    <phoneticPr fontId="1"/>
  </si>
  <si>
    <t>―</t>
  </si>
  <si>
    <t>【各項目の算入可否】</t>
    <rPh sb="1" eb="4">
      <t>カクコウモク</t>
    </rPh>
    <rPh sb="5" eb="9">
      <t>サンニュウカヒ</t>
    </rPh>
    <phoneticPr fontId="1"/>
  </si>
  <si>
    <t>不可</t>
    <rPh sb="0" eb="2">
      <t>フカ</t>
    </rPh>
    <phoneticPr fontId="1"/>
  </si>
  <si>
    <t>礼金</t>
    <rPh sb="0" eb="2">
      <t>レイキン</t>
    </rPh>
    <phoneticPr fontId="1"/>
  </si>
  <si>
    <t>不可</t>
    <rPh sb="0" eb="1">
      <t>フ</t>
    </rPh>
    <rPh sb="1" eb="2">
      <t>カ</t>
    </rPh>
    <phoneticPr fontId="1"/>
  </si>
  <si>
    <t>あくまで賃借人たる事業者として負担すべきもの。また、償還後には事業者利益となるため。</t>
    <rPh sb="4" eb="7">
      <t>チンシャクニン</t>
    </rPh>
    <rPh sb="9" eb="12">
      <t>ジギョウシャ</t>
    </rPh>
    <rPh sb="15" eb="17">
      <t>フタン</t>
    </rPh>
    <rPh sb="26" eb="28">
      <t>ショウカン</t>
    </rPh>
    <rPh sb="28" eb="29">
      <t>ゴ</t>
    </rPh>
    <rPh sb="31" eb="34">
      <t>ジギョウシャ</t>
    </rPh>
    <rPh sb="34" eb="36">
      <t>リエキ</t>
    </rPh>
    <phoneticPr fontId="1"/>
  </si>
  <si>
    <t>家財保険料</t>
    <rPh sb="0" eb="2">
      <t>カザイ</t>
    </rPh>
    <rPh sb="2" eb="5">
      <t>ホケンリョウ</t>
    </rPh>
    <phoneticPr fontId="1"/>
  </si>
  <si>
    <t>入居条件として加入が義務となっている場合に限る。
（保険の受益者が利用者である必要がある。）</t>
    <rPh sb="0" eb="2">
      <t>ニュウキョ</t>
    </rPh>
    <rPh sb="2" eb="4">
      <t>ジョウケン</t>
    </rPh>
    <rPh sb="7" eb="9">
      <t>カニュウ</t>
    </rPh>
    <rPh sb="10" eb="12">
      <t>ギム</t>
    </rPh>
    <rPh sb="18" eb="20">
      <t>バアイ</t>
    </rPh>
    <rPh sb="21" eb="22">
      <t>カギ</t>
    </rPh>
    <rPh sb="26" eb="28">
      <t>ホケン</t>
    </rPh>
    <rPh sb="29" eb="32">
      <t>ジュエキシャ</t>
    </rPh>
    <rPh sb="33" eb="36">
      <t>リヨウシャ</t>
    </rPh>
    <rPh sb="39" eb="41">
      <t>ヒツヨウ</t>
    </rPh>
    <phoneticPr fontId="1"/>
  </si>
  <si>
    <t>保険の受益者が利用者である必要がある。</t>
    <phoneticPr fontId="1"/>
  </si>
  <si>
    <t>将来の建物家賃は将来の利用者負担で考えるべき。</t>
    <phoneticPr fontId="1"/>
  </si>
  <si>
    <t>法人の資産であり、GHとして使用することにより価値が減少するものではない。</t>
    <rPh sb="0" eb="2">
      <t>ホウジン</t>
    </rPh>
    <rPh sb="3" eb="5">
      <t>シサン</t>
    </rPh>
    <rPh sb="14" eb="16">
      <t>シヨウ</t>
    </rPh>
    <rPh sb="23" eb="25">
      <t>カチ</t>
    </rPh>
    <rPh sb="26" eb="28">
      <t>ゲンショウ</t>
    </rPh>
    <phoneticPr fontId="1"/>
  </si>
  <si>
    <t>原則として事業者負担のため。
説明会資料２運営の指針参照のこと。</t>
    <rPh sb="0" eb="2">
      <t>ゲンソク</t>
    </rPh>
    <rPh sb="5" eb="8">
      <t>ジギョウシャ</t>
    </rPh>
    <rPh sb="8" eb="10">
      <t>フタン</t>
    </rPh>
    <rPh sb="26" eb="28">
      <t>サンショウ</t>
    </rPh>
    <phoneticPr fontId="1"/>
  </si>
  <si>
    <t>利用者ごとに個人負担。
（家賃は半永久的な費用。利用者が入れ替わることで金額に変動がある要素は家賃になじまないため。）</t>
    <rPh sb="0" eb="3">
      <t>リヨウシャ</t>
    </rPh>
    <rPh sb="6" eb="8">
      <t>コジン</t>
    </rPh>
    <rPh sb="8" eb="10">
      <t>フタン</t>
    </rPh>
    <phoneticPr fontId="1"/>
  </si>
  <si>
    <t>更新料・
仲介手数料</t>
    <rPh sb="0" eb="3">
      <t>コウシンリョウ</t>
    </rPh>
    <rPh sb="5" eb="7">
      <t>チュウカイ</t>
    </rPh>
    <rPh sb="7" eb="10">
      <t>テスウリョウ</t>
    </rPh>
    <phoneticPr fontId="1"/>
  </si>
  <si>
    <t>ユニット定員</t>
    <rPh sb="4" eb="6">
      <t>テイイン</t>
    </rPh>
    <phoneticPr fontId="1"/>
  </si>
  <si>
    <t>法人の自己所有物件でGHを開設する場合の利用者負担家賃計算</t>
    <rPh sb="0" eb="2">
      <t>ホウジン</t>
    </rPh>
    <rPh sb="3" eb="5">
      <t>ジコ</t>
    </rPh>
    <rPh sb="5" eb="7">
      <t>ショユウ</t>
    </rPh>
    <rPh sb="7" eb="9">
      <t>ブッケン</t>
    </rPh>
    <rPh sb="13" eb="15">
      <t>カイセツ</t>
    </rPh>
    <rPh sb="17" eb="19">
      <t>バアイ</t>
    </rPh>
    <rPh sb="20" eb="23">
      <t>リヨウシャ</t>
    </rPh>
    <rPh sb="23" eb="25">
      <t>フタン</t>
    </rPh>
    <rPh sb="25" eb="27">
      <t>ヤチン</t>
    </rPh>
    <rPh sb="27" eb="29">
      <t>ケイサン</t>
    </rPh>
    <phoneticPr fontId="1"/>
  </si>
  <si>
    <t>（１）法人・事業所の基本情報</t>
    <rPh sb="3" eb="5">
      <t>ホウジン</t>
    </rPh>
    <rPh sb="6" eb="9">
      <t>ジギョウショ</t>
    </rPh>
    <rPh sb="10" eb="12">
      <t>キホン</t>
    </rPh>
    <rPh sb="12" eb="14">
      <t>ジョウホウ</t>
    </rPh>
    <phoneticPr fontId="1"/>
  </si>
  <si>
    <t>名</t>
    <rPh sb="0" eb="1">
      <t>メイ</t>
    </rPh>
    <phoneticPr fontId="1"/>
  </si>
  <si>
    <t>上表から参照</t>
    <rPh sb="0" eb="1">
      <t>ウエ</t>
    </rPh>
    <rPh sb="1" eb="2">
      <t>ヒョウ</t>
    </rPh>
    <rPh sb="4" eb="6">
      <t>サンショウ</t>
    </rPh>
    <phoneticPr fontId="1"/>
  </si>
  <si>
    <t>SRC造・RC造</t>
    <rPh sb="3" eb="4">
      <t>ゾウ</t>
    </rPh>
    <rPh sb="7" eb="8">
      <t>ゾウ</t>
    </rPh>
    <phoneticPr fontId="1"/>
  </si>
  <si>
    <t>開設予定時期</t>
    <rPh sb="0" eb="2">
      <t>カイセツ</t>
    </rPh>
    <rPh sb="2" eb="4">
      <t>ヨテイ</t>
    </rPh>
    <rPh sb="4" eb="6">
      <t>ジキ</t>
    </rPh>
    <phoneticPr fontId="1"/>
  </si>
  <si>
    <t>(A)建物建設・購入費用</t>
    <rPh sb="3" eb="5">
      <t>タテモノ</t>
    </rPh>
    <rPh sb="5" eb="7">
      <t>ケンセツ</t>
    </rPh>
    <rPh sb="8" eb="10">
      <t>コウニュウ</t>
    </rPh>
    <rPh sb="10" eb="12">
      <t>ヒヨウ</t>
    </rPh>
    <phoneticPr fontId="1"/>
  </si>
  <si>
    <t>該当の場合のみ</t>
    <rPh sb="0" eb="2">
      <t>ガイトウ</t>
    </rPh>
    <rPh sb="3" eb="5">
      <t>バアイ</t>
    </rPh>
    <phoneticPr fontId="1"/>
  </si>
  <si>
    <t>左記から選択してください</t>
    <rPh sb="0" eb="2">
      <t>サキ</t>
    </rPh>
    <rPh sb="4" eb="6">
      <t>センタク</t>
    </rPh>
    <phoneticPr fontId="1"/>
  </si>
  <si>
    <t>家賃積算費目</t>
    <rPh sb="0" eb="2">
      <t>ヤチン</t>
    </rPh>
    <rPh sb="2" eb="4">
      <t>セキサン</t>
    </rPh>
    <rPh sb="4" eb="6">
      <t>ヒモク</t>
    </rPh>
    <phoneticPr fontId="1"/>
  </si>
  <si>
    <t>金額</t>
    <rPh sb="0" eb="2">
      <t>キンガク</t>
    </rPh>
    <phoneticPr fontId="1"/>
  </si>
  <si>
    <t>備考</t>
    <rPh sb="0" eb="2">
      <t>ビコウ</t>
    </rPh>
    <phoneticPr fontId="1"/>
  </si>
  <si>
    <t>契約書等で確認</t>
    <rPh sb="0" eb="3">
      <t>ケイヤクショ</t>
    </rPh>
    <rPh sb="3" eb="4">
      <t>トウ</t>
    </rPh>
    <rPh sb="5" eb="7">
      <t>カクニン</t>
    </rPh>
    <phoneticPr fontId="1"/>
  </si>
  <si>
    <t>(C)開設前の建物改修費</t>
    <rPh sb="3" eb="5">
      <t>カイセツ</t>
    </rPh>
    <rPh sb="5" eb="6">
      <t>マエ</t>
    </rPh>
    <rPh sb="7" eb="9">
      <t>タテモノ</t>
    </rPh>
    <rPh sb="9" eb="11">
      <t>カイシュウ</t>
    </rPh>
    <rPh sb="11" eb="12">
      <t>ヒ</t>
    </rPh>
    <phoneticPr fontId="1"/>
  </si>
  <si>
    <t>開設に当たっての
建物改修費用</t>
    <rPh sb="0" eb="2">
      <t>カイセツ</t>
    </rPh>
    <rPh sb="3" eb="4">
      <t>ア</t>
    </rPh>
    <rPh sb="9" eb="11">
      <t>タテモノ</t>
    </rPh>
    <rPh sb="11" eb="13">
      <t>カイシュウ</t>
    </rPh>
    <rPh sb="13" eb="15">
      <t>ヒヨウ</t>
    </rPh>
    <phoneticPr fontId="1"/>
  </si>
  <si>
    <t>(D)開設後の大規模修繕費</t>
    <rPh sb="3" eb="5">
      <t>カイセツ</t>
    </rPh>
    <rPh sb="5" eb="6">
      <t>ゴ</t>
    </rPh>
    <rPh sb="7" eb="10">
      <t>ダイキボ</t>
    </rPh>
    <rPh sb="10" eb="12">
      <t>シュウゼン</t>
    </rPh>
    <rPh sb="12" eb="13">
      <t>ヒ</t>
    </rPh>
    <phoneticPr fontId="1"/>
  </si>
  <si>
    <t>開設後の
大規模修繕費用
（見込）</t>
    <rPh sb="0" eb="2">
      <t>カイセツ</t>
    </rPh>
    <rPh sb="2" eb="3">
      <t>ゴ</t>
    </rPh>
    <rPh sb="5" eb="8">
      <t>ダイキボ</t>
    </rPh>
    <rPh sb="8" eb="10">
      <t>シュウゼン</t>
    </rPh>
    <rPh sb="10" eb="12">
      <t>ヒヨウ</t>
    </rPh>
    <rPh sb="14" eb="16">
      <t>ミコミ</t>
    </rPh>
    <phoneticPr fontId="1"/>
  </si>
  <si>
    <t>見積書等で確認</t>
    <rPh sb="0" eb="3">
      <t>ミツモリショ</t>
    </rPh>
    <rPh sb="3" eb="4">
      <t>トウ</t>
    </rPh>
    <rPh sb="5" eb="7">
      <t>カクニン</t>
    </rPh>
    <phoneticPr fontId="1"/>
  </si>
  <si>
    <t>該当の場合のみ
通知書等で確認</t>
    <rPh sb="0" eb="2">
      <t>ガイトウ</t>
    </rPh>
    <rPh sb="3" eb="5">
      <t>バアイ</t>
    </rPh>
    <rPh sb="8" eb="11">
      <t>ツウチショ</t>
    </rPh>
    <rPh sb="11" eb="12">
      <t>トウ</t>
    </rPh>
    <rPh sb="13" eb="15">
      <t>カクニン</t>
    </rPh>
    <phoneticPr fontId="1"/>
  </si>
  <si>
    <t>(H)入居定員等</t>
    <rPh sb="3" eb="5">
      <t>ニュウキョ</t>
    </rPh>
    <rPh sb="5" eb="7">
      <t>テイイン</t>
    </rPh>
    <rPh sb="7" eb="8">
      <t>トウ</t>
    </rPh>
    <phoneticPr fontId="1"/>
  </si>
  <si>
    <t>事務室等を１名分でカウント</t>
    <rPh sb="0" eb="3">
      <t>ジムシツ</t>
    </rPh>
    <rPh sb="3" eb="4">
      <t>トウ</t>
    </rPh>
    <rPh sb="6" eb="7">
      <t>メイ</t>
    </rPh>
    <rPh sb="7" eb="8">
      <t>ブン</t>
    </rPh>
    <phoneticPr fontId="1"/>
  </si>
  <si>
    <t>選択してください</t>
  </si>
  <si>
    <t>(E)借地料（月額）</t>
    <rPh sb="3" eb="5">
      <t>シャクチ</t>
    </rPh>
    <rPh sb="5" eb="6">
      <t>リョウ</t>
    </rPh>
    <rPh sb="7" eb="9">
      <t>ゲツガク</t>
    </rPh>
    <phoneticPr fontId="1"/>
  </si>
  <si>
    <t>該当の場合のみ
保険の契約書で確認</t>
    <rPh sb="0" eb="2">
      <t>ガイトウ</t>
    </rPh>
    <rPh sb="3" eb="5">
      <t>バアイ</t>
    </rPh>
    <rPh sb="8" eb="10">
      <t>ホケン</t>
    </rPh>
    <rPh sb="11" eb="14">
      <t>ケイヤクショ</t>
    </rPh>
    <rPh sb="15" eb="17">
      <t>カクニン</t>
    </rPh>
    <phoneticPr fontId="1"/>
  </si>
  <si>
    <t>（２）家賃積算費目・金額等の諸要素</t>
    <rPh sb="3" eb="5">
      <t>ヤチン</t>
    </rPh>
    <rPh sb="5" eb="7">
      <t>セキサン</t>
    </rPh>
    <rPh sb="7" eb="9">
      <t>ヒモク</t>
    </rPh>
    <rPh sb="10" eb="12">
      <t>キンガク</t>
    </rPh>
    <rPh sb="12" eb="13">
      <t>トウ</t>
    </rPh>
    <rPh sb="14" eb="15">
      <t>ショ</t>
    </rPh>
    <rPh sb="15" eb="17">
      <t>ヨウソ</t>
    </rPh>
    <phoneticPr fontId="1"/>
  </si>
  <si>
    <t>（３）ユニット全体の家賃設定上限額</t>
    <rPh sb="7" eb="9">
      <t>ゼンタイ</t>
    </rPh>
    <rPh sb="10" eb="12">
      <t>ヤチン</t>
    </rPh>
    <rPh sb="12" eb="14">
      <t>セッテイ</t>
    </rPh>
    <rPh sb="14" eb="17">
      <t>ジョウゲンガク</t>
    </rPh>
    <phoneticPr fontId="1"/>
  </si>
  <si>
    <t>（参考）居室１室あたりの平均家賃設定額</t>
    <rPh sb="1" eb="3">
      <t>サンコウ</t>
    </rPh>
    <rPh sb="4" eb="6">
      <t>キョシツ</t>
    </rPh>
    <rPh sb="7" eb="8">
      <t>シツ</t>
    </rPh>
    <rPh sb="12" eb="14">
      <t>ヘイキン</t>
    </rPh>
    <rPh sb="14" eb="16">
      <t>ヤチン</t>
    </rPh>
    <rPh sb="16" eb="18">
      <t>セッテイ</t>
    </rPh>
    <rPh sb="18" eb="19">
      <t>ガク</t>
    </rPh>
    <phoneticPr fontId="1"/>
  </si>
  <si>
    <t>/月/人（小数点以下切捨て）</t>
    <rPh sb="1" eb="2">
      <t>ツキ</t>
    </rPh>
    <rPh sb="3" eb="4">
      <t>ニン</t>
    </rPh>
    <phoneticPr fontId="1"/>
  </si>
  <si>
    <t>(F)家財保険料（月額）</t>
    <rPh sb="3" eb="5">
      <t>カザイ</t>
    </rPh>
    <rPh sb="5" eb="7">
      <t>ホケン</t>
    </rPh>
    <rPh sb="7" eb="8">
      <t>リョウ</t>
    </rPh>
    <rPh sb="9" eb="11">
      <t>ゲツガク</t>
    </rPh>
    <phoneticPr fontId="1"/>
  </si>
  <si>
    <t>｛(A+C+D-B)/G/12｝+E+F</t>
    <phoneticPr fontId="1"/>
  </si>
  <si>
    <t>【｛(A+C+D-B)/G/12｝+E+F】/H</t>
    <phoneticPr fontId="1"/>
  </si>
  <si>
    <t>/月（小数点以下切捨て）</t>
    <rPh sb="1" eb="2">
      <t>ツキ</t>
    </rPh>
    <rPh sb="3" eb="6">
      <t>ショウスウテン</t>
    </rPh>
    <rPh sb="6" eb="8">
      <t>イカ</t>
    </rPh>
    <rPh sb="8" eb="10">
      <t>キリス</t>
    </rPh>
    <phoneticPr fontId="1"/>
  </si>
  <si>
    <t>（検算用）居室ごとに家賃設定額を変更する場合</t>
    <rPh sb="1" eb="4">
      <t>ケンザンヨウ</t>
    </rPh>
    <rPh sb="5" eb="7">
      <t>キョシツ</t>
    </rPh>
    <rPh sb="10" eb="12">
      <t>ヤチン</t>
    </rPh>
    <rPh sb="12" eb="14">
      <t>セッテイ</t>
    </rPh>
    <rPh sb="14" eb="15">
      <t>ガク</t>
    </rPh>
    <rPh sb="16" eb="18">
      <t>ヘンコウ</t>
    </rPh>
    <rPh sb="20" eb="22">
      <t>バアイ</t>
    </rPh>
    <phoneticPr fontId="1"/>
  </si>
  <si>
    <t>　※居室ごとの広さが明らかに異なる等、均一額だと不公平な場合等</t>
    <rPh sb="2" eb="4">
      <t>キョシツ</t>
    </rPh>
    <rPh sb="7" eb="8">
      <t>ヒロ</t>
    </rPh>
    <rPh sb="10" eb="11">
      <t>アキ</t>
    </rPh>
    <rPh sb="14" eb="15">
      <t>コト</t>
    </rPh>
    <rPh sb="17" eb="18">
      <t>トウ</t>
    </rPh>
    <rPh sb="19" eb="21">
      <t>キンイツ</t>
    </rPh>
    <rPh sb="21" eb="22">
      <t>ガク</t>
    </rPh>
    <rPh sb="24" eb="27">
      <t>フコウヘイ</t>
    </rPh>
    <rPh sb="28" eb="30">
      <t>バアイ</t>
    </rPh>
    <rPh sb="30" eb="31">
      <t>トウ</t>
    </rPh>
    <phoneticPr fontId="1"/>
  </si>
  <si>
    <t>部屋のタイプ、番号等</t>
    <rPh sb="0" eb="2">
      <t>ヘヤ</t>
    </rPh>
    <rPh sb="7" eb="9">
      <t>バンゴウ</t>
    </rPh>
    <rPh sb="9" eb="10">
      <t>トウ</t>
    </rPh>
    <phoneticPr fontId="1"/>
  </si>
  <si>
    <t>設定家賃額</t>
    <rPh sb="0" eb="2">
      <t>セッテイ</t>
    </rPh>
    <rPh sb="2" eb="4">
      <t>ヤチン</t>
    </rPh>
    <rPh sb="4" eb="5">
      <t>ガク</t>
    </rPh>
    <phoneticPr fontId="1"/>
  </si>
  <si>
    <t>部屋数</t>
    <rPh sb="0" eb="2">
      <t>ヘヤ</t>
    </rPh>
    <rPh sb="2" eb="3">
      <t>カズ</t>
    </rPh>
    <phoneticPr fontId="1"/>
  </si>
  <si>
    <t>小計額</t>
    <rPh sb="0" eb="2">
      <t>ショウケイ</t>
    </rPh>
    <rPh sb="2" eb="3">
      <t>ガク</t>
    </rPh>
    <phoneticPr fontId="1"/>
  </si>
  <si>
    <t>設定総月額</t>
    <rPh sb="0" eb="2">
      <t>セッテイ</t>
    </rPh>
    <rPh sb="2" eb="3">
      <t>ソウ</t>
    </rPh>
    <rPh sb="3" eb="5">
      <t>ゲツガク</t>
    </rPh>
    <phoneticPr fontId="1"/>
  </si>
  <si>
    <t>＞</t>
    <phoneticPr fontId="1"/>
  </si>
  <si>
    <t>賃貸物件でGHを開設する場合の利用者負担家賃計算</t>
    <rPh sb="0" eb="2">
      <t>チンタイ</t>
    </rPh>
    <rPh sb="2" eb="4">
      <t>ブッケン</t>
    </rPh>
    <rPh sb="8" eb="10">
      <t>カイセツ</t>
    </rPh>
    <rPh sb="12" eb="14">
      <t>バアイ</t>
    </rPh>
    <rPh sb="15" eb="18">
      <t>リヨウシャ</t>
    </rPh>
    <rPh sb="18" eb="20">
      <t>フタン</t>
    </rPh>
    <rPh sb="20" eb="22">
      <t>ヤチン</t>
    </rPh>
    <rPh sb="22" eb="24">
      <t>ケイサン</t>
    </rPh>
    <phoneticPr fontId="1"/>
  </si>
  <si>
    <t>(A)賃貸料（月額）</t>
    <rPh sb="3" eb="6">
      <t>チンタイリョウ</t>
    </rPh>
    <rPh sb="7" eb="9">
      <t>ゲツガク</t>
    </rPh>
    <phoneticPr fontId="1"/>
  </si>
  <si>
    <t>賃貸借契約書等で確認</t>
    <rPh sb="0" eb="3">
      <t>チンタイシャク</t>
    </rPh>
    <rPh sb="3" eb="6">
      <t>ケイヤクショ</t>
    </rPh>
    <rPh sb="6" eb="7">
      <t>トウ</t>
    </rPh>
    <rPh sb="8" eb="10">
      <t>カクニン</t>
    </rPh>
    <phoneticPr fontId="1"/>
  </si>
  <si>
    <t>賃貸借契約書で必須の場合のみ</t>
    <rPh sb="0" eb="6">
      <t>チンタイシャクケイヤクショ</t>
    </rPh>
    <rPh sb="7" eb="9">
      <t>ヒッス</t>
    </rPh>
    <rPh sb="10" eb="12">
      <t>バアイ</t>
    </rPh>
    <phoneticPr fontId="1"/>
  </si>
  <si>
    <t>(D)家財保険料（月額）</t>
    <phoneticPr fontId="1"/>
  </si>
  <si>
    <t>(E)開設前の建物改修費</t>
    <phoneticPr fontId="1"/>
  </si>
  <si>
    <t>賃貸借契約書で必須の場合のみ
(例)２年契約→24ヶ月で割戻し</t>
    <rPh sb="0" eb="6">
      <t>チンタイシャクケイヤクショ</t>
    </rPh>
    <rPh sb="7" eb="9">
      <t>ヒッス</t>
    </rPh>
    <rPh sb="10" eb="12">
      <t>バアイ</t>
    </rPh>
    <rPh sb="16" eb="17">
      <t>レイ</t>
    </rPh>
    <rPh sb="19" eb="20">
      <t>ネン</t>
    </rPh>
    <rPh sb="20" eb="22">
      <t>ケイヤク</t>
    </rPh>
    <rPh sb="26" eb="27">
      <t>ゲツ</t>
    </rPh>
    <rPh sb="28" eb="30">
      <t>ワリモドシ</t>
    </rPh>
    <phoneticPr fontId="1"/>
  </si>
  <si>
    <t>(C)更新料・仲介手数料（月額）</t>
    <rPh sb="3" eb="6">
      <t>コウシンリョウ</t>
    </rPh>
    <rPh sb="7" eb="12">
      <t>チュウカイテスウリョウ</t>
    </rPh>
    <rPh sb="13" eb="15">
      <t>ゲツガク</t>
    </rPh>
    <phoneticPr fontId="1"/>
  </si>
  <si>
    <t>(G)入居定員等</t>
    <rPh sb="3" eb="5">
      <t>ニュウキョ</t>
    </rPh>
    <rPh sb="5" eb="7">
      <t>テイイン</t>
    </rPh>
    <rPh sb="7" eb="8">
      <t>トウ</t>
    </rPh>
    <phoneticPr fontId="1"/>
  </si>
  <si>
    <t>(B)共益費（月額）</t>
    <rPh sb="3" eb="6">
      <t>キョウエキヒ</t>
    </rPh>
    <rPh sb="7" eb="9">
      <t>ゲツガク</t>
    </rPh>
    <phoneticPr fontId="1"/>
  </si>
  <si>
    <t xml:space="preserve"> A+B+C+D+(E/F/12)</t>
    <phoneticPr fontId="1"/>
  </si>
  <si>
    <t xml:space="preserve"> ｛A+B+C+D+(E/F/12)｝/G</t>
    <phoneticPr fontId="1"/>
  </si>
  <si>
    <t>（参考）税法上の減価償却資産の耐用年数</t>
    <rPh sb="1" eb="3">
      <t>サンコウ</t>
    </rPh>
    <phoneticPr fontId="1"/>
  </si>
  <si>
    <t>税法上の減価償却資産の耐用年数、借入金の返済期間等から記載</t>
    <rPh sb="27" eb="29">
      <t>キサイ</t>
    </rPh>
    <phoneticPr fontId="1"/>
  </si>
  <si>
    <t>(G)事業実施期間（年数）</t>
    <rPh sb="3" eb="5">
      <t>ジギョウジッ</t>
    </rPh>
    <rPh sb="5" eb="7">
      <t>ジッシ</t>
    </rPh>
    <rPh sb="7" eb="9">
      <t>キカン</t>
    </rPh>
    <rPh sb="10" eb="12">
      <t>ネンスウ</t>
    </rPh>
    <phoneticPr fontId="1"/>
  </si>
  <si>
    <t>※国税庁HPよ（https://www.nta.go.jp/taxes/shiraberu/taxanswer/shotoku/pdf/2100_01.pdf）
※鉄骨造は骨格材の肉厚により差がある。</t>
    <rPh sb="1" eb="4">
      <t>コクゼイチョウ</t>
    </rPh>
    <phoneticPr fontId="1"/>
  </si>
  <si>
    <t>年　　　月</t>
    <rPh sb="0" eb="1">
      <t>ネン</t>
    </rPh>
    <rPh sb="4" eb="5">
      <t>ツキ</t>
    </rPh>
    <phoneticPr fontId="1"/>
  </si>
  <si>
    <t>(F)事業実施期間（年数）</t>
    <rPh sb="3" eb="5">
      <t>ジギョウジッ</t>
    </rPh>
    <rPh sb="5" eb="7">
      <t>ジッシ</t>
    </rPh>
    <rPh sb="7" eb="9">
      <t>キカン</t>
    </rPh>
    <rPh sb="10" eb="12">
      <t>ネンスウ</t>
    </rPh>
    <phoneticPr fontId="1"/>
  </si>
  <si>
    <t>(E)の該当がある場合のみ
賃貸借期間等から記載</t>
    <rPh sb="4" eb="6">
      <t>ガイトウ</t>
    </rPh>
    <rPh sb="9" eb="11">
      <t>バアイ</t>
    </rPh>
    <rPh sb="14" eb="17">
      <t>チンタイシャク</t>
    </rPh>
    <rPh sb="17" eb="19">
      <t>キカン</t>
    </rPh>
    <rPh sb="19" eb="20">
      <t>トウ</t>
    </rPh>
    <rPh sb="22" eb="24">
      <t>キサイ</t>
    </rPh>
    <phoneticPr fontId="1"/>
  </si>
  <si>
    <t>○ピンク色のセルについて、申請する物件の契約書等を確認し、入力または選択してください。</t>
    <rPh sb="4" eb="5">
      <t>イロ</t>
    </rPh>
    <rPh sb="13" eb="15">
      <t>シンセイ</t>
    </rPh>
    <rPh sb="17" eb="19">
      <t>ブッケン</t>
    </rPh>
    <rPh sb="20" eb="23">
      <t>ケイヤクショ</t>
    </rPh>
    <rPh sb="23" eb="24">
      <t>トウ</t>
    </rPh>
    <rPh sb="25" eb="27">
      <t>カクニン</t>
    </rPh>
    <rPh sb="29" eb="31">
      <t>ニュウリョク</t>
    </rPh>
    <rPh sb="34" eb="36">
      <t>センタク</t>
    </rPh>
    <phoneticPr fontId="1"/>
  </si>
  <si>
    <t>○居室ごとに設定家賃額に差をつける場合は、右側の検算用シートを活用して、全体額と整合を図ってください。</t>
    <rPh sb="1" eb="3">
      <t>キョシツ</t>
    </rPh>
    <rPh sb="6" eb="8">
      <t>セッテイ</t>
    </rPh>
    <rPh sb="8" eb="10">
      <t>ヤチン</t>
    </rPh>
    <rPh sb="10" eb="11">
      <t>ガク</t>
    </rPh>
    <rPh sb="12" eb="13">
      <t>サ</t>
    </rPh>
    <rPh sb="17" eb="19">
      <t>バアイ</t>
    </rPh>
    <rPh sb="21" eb="23">
      <t>ミギガワ</t>
    </rPh>
    <rPh sb="24" eb="27">
      <t>ケンザンヨウ</t>
    </rPh>
    <rPh sb="31" eb="33">
      <t>カツヨウ</t>
    </rPh>
    <rPh sb="36" eb="38">
      <t>ゼンタイ</t>
    </rPh>
    <rPh sb="38" eb="39">
      <t>ガク</t>
    </rPh>
    <rPh sb="40" eb="42">
      <t>セイゴウ</t>
    </rPh>
    <rPh sb="43" eb="44">
      <t>ハカ</t>
    </rPh>
    <phoneticPr fontId="1"/>
  </si>
  <si>
    <t>○本シートの結果については、運営規程に定める利用者負担家賃の積算根拠として、申請時に運営規程に添付いただきますようお願いいたします。</t>
    <rPh sb="1" eb="2">
      <t>ホン</t>
    </rPh>
    <rPh sb="6" eb="8">
      <t>ケッカ</t>
    </rPh>
    <rPh sb="14" eb="16">
      <t>ウンエイ</t>
    </rPh>
    <rPh sb="16" eb="18">
      <t>キテイ</t>
    </rPh>
    <rPh sb="19" eb="20">
      <t>サダ</t>
    </rPh>
    <rPh sb="22" eb="25">
      <t>リヨウシャ</t>
    </rPh>
    <rPh sb="25" eb="27">
      <t>フタン</t>
    </rPh>
    <rPh sb="27" eb="29">
      <t>ヤチン</t>
    </rPh>
    <rPh sb="30" eb="32">
      <t>セキサン</t>
    </rPh>
    <rPh sb="32" eb="34">
      <t>コンキョ</t>
    </rPh>
    <rPh sb="38" eb="41">
      <t>シンセイジ</t>
    </rPh>
    <rPh sb="42" eb="46">
      <t>ウンエイキテイ</t>
    </rPh>
    <rPh sb="47" eb="49">
      <t>テンプ</t>
    </rPh>
    <rPh sb="58" eb="59">
      <t>ネガ</t>
    </rPh>
    <phoneticPr fontId="1"/>
  </si>
  <si>
    <t>○事業の継続的運営が可能な範囲において、利用者の収入水準等を考慮した家賃設定となるようお願いいたします。</t>
    <phoneticPr fontId="1"/>
  </si>
  <si>
    <t>原則として定員数で除して算出。</t>
    <rPh sb="0" eb="2">
      <t>ゲンソク</t>
    </rPh>
    <rPh sb="5" eb="8">
      <t>テイインスウ</t>
    </rPh>
    <rPh sb="9" eb="10">
      <t>ジョ</t>
    </rPh>
    <rPh sb="12" eb="14">
      <t>サンシュツ</t>
    </rPh>
    <phoneticPr fontId="1"/>
  </si>
  <si>
    <r>
      <t>補助金等を差し引いたＧＨに係る法人負担分を、</t>
    </r>
    <r>
      <rPr>
        <sz val="11"/>
        <color rgb="FFFF0000"/>
        <rFont val="游ゴシック"/>
        <family val="3"/>
        <charset val="128"/>
        <scheme val="minor"/>
      </rPr>
      <t>事業継続期間・月数・定員数</t>
    </r>
    <r>
      <rPr>
        <sz val="11"/>
        <rFont val="游ゴシック"/>
        <family val="3"/>
        <charset val="128"/>
        <scheme val="minor"/>
      </rPr>
      <t>で除する。</t>
    </r>
    <rPh sb="13" eb="14">
      <t>カカ</t>
    </rPh>
    <rPh sb="15" eb="17">
      <t>ホウジン</t>
    </rPh>
    <rPh sb="17" eb="19">
      <t>フタン</t>
    </rPh>
    <rPh sb="19" eb="20">
      <t>ブン</t>
    </rPh>
    <rPh sb="22" eb="28">
      <t>ジギョウケイゾクキカン</t>
    </rPh>
    <rPh sb="29" eb="31">
      <t>ツキスウ</t>
    </rPh>
    <rPh sb="32" eb="35">
      <t>テイインスウ</t>
    </rPh>
    <rPh sb="36" eb="37">
      <t>ジョ</t>
    </rPh>
    <phoneticPr fontId="1"/>
  </si>
  <si>
    <r>
      <t>補助金等を差し引いたＧＨに係る法人負担分を、</t>
    </r>
    <r>
      <rPr>
        <sz val="11"/>
        <color rgb="FFFF0000"/>
        <rFont val="游ゴシック"/>
        <family val="3"/>
        <charset val="128"/>
        <scheme val="minor"/>
      </rPr>
      <t>事業継続期間・月数・定員数</t>
    </r>
    <r>
      <rPr>
        <sz val="11"/>
        <rFont val="游ゴシック"/>
        <family val="3"/>
        <charset val="128"/>
        <scheme val="minor"/>
      </rPr>
      <t>で除する。</t>
    </r>
    <rPh sb="13" eb="14">
      <t>カカ</t>
    </rPh>
    <rPh sb="15" eb="17">
      <t>ホウジン</t>
    </rPh>
    <rPh sb="17" eb="19">
      <t>フタン</t>
    </rPh>
    <rPh sb="19" eb="20">
      <t>ブン</t>
    </rPh>
    <rPh sb="36" eb="37">
      <t>ジョ</t>
    </rPh>
    <phoneticPr fontId="1"/>
  </si>
  <si>
    <r>
      <t>補助金等を差し引いたＧＨに係る法人負担分を、</t>
    </r>
    <r>
      <rPr>
        <sz val="11"/>
        <color rgb="FFFF0000"/>
        <rFont val="游ゴシック"/>
        <family val="3"/>
        <charset val="128"/>
        <scheme val="minor"/>
      </rPr>
      <t>契約期間及び</t>
    </r>
    <r>
      <rPr>
        <sz val="11"/>
        <rFont val="游ゴシック"/>
        <family val="3"/>
        <charset val="128"/>
        <scheme val="minor"/>
      </rPr>
      <t>定員数で除する。</t>
    </r>
    <rPh sb="13" eb="14">
      <t>カカ</t>
    </rPh>
    <rPh sb="15" eb="17">
      <t>ホウジン</t>
    </rPh>
    <rPh sb="17" eb="19">
      <t>フタン</t>
    </rPh>
    <rPh sb="19" eb="20">
      <t>ブン</t>
    </rPh>
    <rPh sb="22" eb="24">
      <t>ケイヤク</t>
    </rPh>
    <rPh sb="24" eb="26">
      <t>キカン</t>
    </rPh>
    <rPh sb="26" eb="27">
      <t>オヨ</t>
    </rPh>
    <rPh sb="28" eb="31">
      <t>テイインスウ</t>
    </rPh>
    <rPh sb="32" eb="33">
      <t>ジョ</t>
    </rPh>
    <phoneticPr fontId="1"/>
  </si>
  <si>
    <r>
      <t>貸借契約書に明確な記載がある場合に限る。
契約期間</t>
    </r>
    <r>
      <rPr>
        <sz val="11"/>
        <color rgb="FFFF0000"/>
        <rFont val="游ゴシック"/>
        <family val="3"/>
        <charset val="128"/>
        <scheme val="minor"/>
      </rPr>
      <t>及び</t>
    </r>
    <r>
      <rPr>
        <sz val="11"/>
        <rFont val="游ゴシック"/>
        <family val="3"/>
        <charset val="128"/>
        <scheme val="minor"/>
      </rPr>
      <t>定員数で除する。
（仲介手数料が初回のみの場合、契約期間終了後更新時に家賃の見直しを行う必要がある。）</t>
    </r>
    <rPh sb="17" eb="18">
      <t>カギ</t>
    </rPh>
    <rPh sb="21" eb="23">
      <t>ケイヤク</t>
    </rPh>
    <rPh sb="23" eb="25">
      <t>キカン</t>
    </rPh>
    <rPh sb="25" eb="26">
      <t>オヨ</t>
    </rPh>
    <rPh sb="27" eb="30">
      <t>テイインスウ</t>
    </rPh>
    <rPh sb="31" eb="32">
      <t>ジョ</t>
    </rPh>
    <rPh sb="37" eb="39">
      <t>チュウカイ</t>
    </rPh>
    <rPh sb="39" eb="42">
      <t>テスウリョウ</t>
    </rPh>
    <rPh sb="43" eb="45">
      <t>ショカイ</t>
    </rPh>
    <rPh sb="48" eb="50">
      <t>バアイ</t>
    </rPh>
    <rPh sb="51" eb="53">
      <t>ケイヤク</t>
    </rPh>
    <rPh sb="53" eb="55">
      <t>キカン</t>
    </rPh>
    <rPh sb="55" eb="58">
      <t>シュウリョウゴ</t>
    </rPh>
    <rPh sb="58" eb="61">
      <t>コウシンジ</t>
    </rPh>
    <rPh sb="62" eb="64">
      <t>ヤチン</t>
    </rPh>
    <rPh sb="65" eb="67">
      <t>ミナオ</t>
    </rPh>
    <rPh sb="69" eb="70">
      <t>オコナ</t>
    </rPh>
    <rPh sb="71" eb="73">
      <t>ヒツヨウ</t>
    </rPh>
    <phoneticPr fontId="1"/>
  </si>
  <si>
    <r>
      <t>見積額を</t>
    </r>
    <r>
      <rPr>
        <sz val="11"/>
        <color rgb="FFFF0000"/>
        <rFont val="游ゴシック"/>
        <family val="3"/>
        <charset val="128"/>
        <scheme val="minor"/>
      </rPr>
      <t>事業継続期間及び</t>
    </r>
    <r>
      <rPr>
        <sz val="11"/>
        <rFont val="游ゴシック"/>
        <family val="3"/>
        <charset val="128"/>
        <scheme val="minor"/>
      </rPr>
      <t>定員数で除する。
なお、建築費用の20％程度を目安とする。（厚生労働省社会保障審議会資料より）</t>
    </r>
    <rPh sb="0" eb="2">
      <t>ミツモリ</t>
    </rPh>
    <rPh sb="2" eb="3">
      <t>ガク</t>
    </rPh>
    <rPh sb="4" eb="6">
      <t>ジギョウ</t>
    </rPh>
    <rPh sb="6" eb="8">
      <t>ケイゾク</t>
    </rPh>
    <rPh sb="8" eb="10">
      <t>キカン</t>
    </rPh>
    <rPh sb="10" eb="11">
      <t>オヨ</t>
    </rPh>
    <rPh sb="12" eb="14">
      <t>テイイン</t>
    </rPh>
    <rPh sb="14" eb="15">
      <t>スウ</t>
    </rPh>
    <rPh sb="16" eb="17">
      <t>ジョ</t>
    </rPh>
    <rPh sb="24" eb="26">
      <t>ケンチク</t>
    </rPh>
    <rPh sb="26" eb="28">
      <t>ヒヨウ</t>
    </rPh>
    <rPh sb="32" eb="34">
      <t>テイド</t>
    </rPh>
    <rPh sb="35" eb="37">
      <t>メヤス</t>
    </rPh>
    <rPh sb="42" eb="47">
      <t>コウセイロウドウショウ</t>
    </rPh>
    <rPh sb="47" eb="49">
      <t>シャカイ</t>
    </rPh>
    <rPh sb="49" eb="51">
      <t>ホショウ</t>
    </rPh>
    <rPh sb="51" eb="54">
      <t>シンギカイ</t>
    </rPh>
    <rPh sb="54" eb="56">
      <t>シリョウ</t>
    </rPh>
    <phoneticPr fontId="1"/>
  </si>
  <si>
    <t>家賃計算シートの使い方(令和８年4月版）</t>
    <rPh sb="0" eb="4">
      <t>ヤチンケイサン</t>
    </rPh>
    <rPh sb="8" eb="9">
      <t>ツカ</t>
    </rPh>
    <rPh sb="10" eb="11">
      <t>カタ</t>
    </rPh>
    <rPh sb="12" eb="14">
      <t>レイワ</t>
    </rPh>
    <rPh sb="15" eb="16">
      <t>ネン</t>
    </rPh>
    <rPh sb="17" eb="18">
      <t>ガツ</t>
    </rPh>
    <rPh sb="18" eb="19">
      <t>バン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</si>
</sst>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quot;#,##0_);[Red]\(&quot;¥&quot;#,##0\)"/>
    <numFmt numFmtId="177" formatCode="[$-411]ggge&quot;年&quot;m&quot;月&quot;d&quot;日&quot;;@"/>
    <numFmt numFmtId="178" formatCode="0_);[Red]\(0\)"/>
  </numFmts>
  <fonts count="17">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6"/>
      <name val="ＭＳ Ｐゴシック"/>
      <family val="3"/>
      <charset val="128"/>
    </font>
    <font>
      <sz val="11"/>
      <color theme="1"/>
      <name val="游ゴシック"/>
      <family val="3"/>
      <charset val="128"/>
      <scheme val="minor"/>
    </font>
    <font>
      <sz val="11"/>
      <name val="游ゴシック"/>
      <family val="3"/>
      <charset val="128"/>
      <scheme val="minor"/>
    </font>
    <font>
      <sz val="14"/>
      <color theme="1"/>
      <name val="游ゴシック"/>
      <family val="2"/>
      <charset val="128"/>
      <scheme val="minor"/>
    </font>
    <font>
      <sz val="10"/>
      <color theme="1"/>
      <name val="游ゴシック"/>
      <family val="2"/>
      <charset val="128"/>
      <scheme val="minor"/>
    </font>
    <font>
      <b/>
      <sz val="18"/>
      <color theme="1"/>
      <name val="游ゴシック"/>
      <family val="3"/>
      <charset val="128"/>
      <scheme val="minor"/>
    </font>
    <font>
      <sz val="8"/>
      <color theme="1"/>
      <name val="游ゴシック"/>
      <family val="2"/>
      <charset val="128"/>
      <scheme val="minor"/>
    </font>
    <font>
      <sz val="20"/>
      <color theme="1"/>
      <name val="游ゴシック"/>
      <family val="2"/>
      <charset val="128"/>
      <scheme val="minor"/>
    </font>
    <font>
      <sz val="24"/>
      <color theme="1"/>
      <name val="游ゴシック"/>
      <family val="3"/>
      <charset val="128"/>
      <scheme val="minor"/>
    </font>
    <font>
      <sz val="11"/>
      <color rgb="FFFF0000"/>
      <name val="游ゴシック"/>
      <family val="2"/>
      <charset val="128"/>
      <scheme val="minor"/>
    </font>
    <font>
      <sz val="9"/>
      <color rgb="FFFF0000"/>
      <name val="游ゴシック"/>
      <family val="2"/>
      <charset val="128"/>
      <scheme val="minor"/>
    </font>
    <font>
      <sz val="11"/>
      <color rgb="FFFF0000"/>
      <name val="游ゴシック"/>
      <family val="3"/>
      <charset val="128"/>
      <scheme val="minor"/>
    </font>
    <font>
      <sz val="10"/>
      <color rgb="FFFF0000"/>
      <name val="游ゴシック"/>
      <family val="2"/>
      <charset val="128"/>
      <scheme val="minor"/>
    </font>
    <font>
      <b/>
      <sz val="11"/>
      <color rgb="FFFF0000"/>
      <name val="游ゴシック"/>
      <family val="3"/>
      <charset val="128"/>
      <scheme val="minor"/>
    </font>
  </fonts>
  <fills count="5">
    <fill>
      <patternFill patternType="none"/>
    </fill>
    <fill>
      <patternFill patternType="gray125"/>
    </fill>
    <fill>
      <patternFill patternType="solid">
        <fgColor theme="5" tint="0.79998168889431442"/>
        <bgColor indexed="64"/>
      </patternFill>
    </fill>
    <fill>
      <patternFill patternType="solid">
        <fgColor theme="8" tint="0.59999389629810485"/>
        <bgColor indexed="64"/>
      </patternFill>
    </fill>
    <fill>
      <patternFill patternType="solid">
        <fgColor theme="9" tint="0.79998168889431442"/>
        <bgColor indexed="64"/>
      </patternFill>
    </fill>
  </fills>
  <borders count="3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s>
  <cellStyleXfs count="1">
    <xf numFmtId="0" fontId="0" fillId="0" borderId="0">
      <alignment vertical="center"/>
    </xf>
  </cellStyleXfs>
  <cellXfs count="81">
    <xf numFmtId="0" fontId="0" fillId="0" borderId="0" xfId="0">
      <alignment vertical="center"/>
    </xf>
    <xf numFmtId="0" fontId="0" fillId="0" borderId="4" xfId="0" applyBorder="1">
      <alignment vertical="center"/>
    </xf>
    <xf numFmtId="49" fontId="0" fillId="0" borderId="6" xfId="0" applyNumberFormat="1" applyBorder="1">
      <alignment vertical="center"/>
    </xf>
    <xf numFmtId="49" fontId="0" fillId="0" borderId="7" xfId="0" applyNumberFormat="1"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49" fontId="0" fillId="0" borderId="4" xfId="0" applyNumberFormat="1" applyBorder="1">
      <alignment vertical="center"/>
    </xf>
    <xf numFmtId="176" fontId="2" fillId="0" borderId="4" xfId="0" applyNumberFormat="1" applyFont="1" applyBorder="1">
      <alignment vertical="center"/>
    </xf>
    <xf numFmtId="0" fontId="0" fillId="0" borderId="0" xfId="0" applyAlignment="1">
      <alignment horizontal="right" vertical="center"/>
    </xf>
    <xf numFmtId="0" fontId="4" fillId="0" borderId="0" xfId="0" applyFont="1">
      <alignment vertical="center"/>
    </xf>
    <xf numFmtId="0" fontId="4" fillId="3" borderId="15" xfId="0" applyFont="1" applyFill="1" applyBorder="1" applyAlignment="1">
      <alignment horizontal="center"/>
    </xf>
    <xf numFmtId="0" fontId="4" fillId="3" borderId="14" xfId="0" applyFont="1" applyFill="1" applyBorder="1" applyAlignment="1">
      <alignment horizontal="center" vertical="center"/>
    </xf>
    <xf numFmtId="0" fontId="4" fillId="0" borderId="3" xfId="0" applyFont="1" applyBorder="1" applyAlignment="1">
      <alignment horizontal="center" vertical="center" wrapText="1"/>
    </xf>
    <xf numFmtId="0" fontId="4" fillId="0" borderId="14" xfId="0" applyFont="1" applyBorder="1" applyAlignment="1">
      <alignment horizontal="center" vertical="center"/>
    </xf>
    <xf numFmtId="0" fontId="5" fillId="0" borderId="15" xfId="0" applyFont="1" applyBorder="1" applyAlignment="1">
      <alignment vertical="center" wrapText="1"/>
    </xf>
    <xf numFmtId="0" fontId="5" fillId="0" borderId="15" xfId="0" applyFont="1" applyBorder="1" applyAlignment="1">
      <alignment horizontal="center" vertical="center" wrapText="1"/>
    </xf>
    <xf numFmtId="0" fontId="4" fillId="4" borderId="14" xfId="0" applyFont="1" applyFill="1" applyBorder="1" applyAlignment="1">
      <alignment horizontal="center" vertical="center"/>
    </xf>
    <xf numFmtId="0" fontId="4" fillId="4" borderId="14" xfId="0" applyFont="1" applyFill="1" applyBorder="1" applyAlignment="1">
      <alignment horizontal="center" vertical="center" wrapText="1"/>
    </xf>
    <xf numFmtId="0" fontId="6" fillId="0" borderId="0" xfId="0" applyFont="1">
      <alignment vertical="center"/>
    </xf>
    <xf numFmtId="0" fontId="0" fillId="0" borderId="16" xfId="0" applyBorder="1">
      <alignment vertical="center"/>
    </xf>
    <xf numFmtId="0" fontId="0" fillId="0" borderId="18" xfId="0" applyBorder="1">
      <alignment vertical="center"/>
    </xf>
    <xf numFmtId="0" fontId="0" fillId="0" borderId="19" xfId="0" applyBorder="1">
      <alignment vertical="center"/>
    </xf>
    <xf numFmtId="0" fontId="0" fillId="0" borderId="7" xfId="0" applyBorder="1">
      <alignment vertical="center"/>
    </xf>
    <xf numFmtId="0" fontId="0" fillId="0" borderId="20" xfId="0" applyBorder="1">
      <alignment vertical="center"/>
    </xf>
    <xf numFmtId="0" fontId="0" fillId="0" borderId="5" xfId="0" applyBorder="1">
      <alignment vertical="center"/>
    </xf>
    <xf numFmtId="49" fontId="0" fillId="0" borderId="21" xfId="0" applyNumberFormat="1" applyBorder="1">
      <alignment vertical="center"/>
    </xf>
    <xf numFmtId="49" fontId="0" fillId="0" borderId="3" xfId="0" applyNumberFormat="1" applyBorder="1" applyAlignment="1">
      <alignment horizontal="center" vertical="center"/>
    </xf>
    <xf numFmtId="176" fontId="0" fillId="0" borderId="3" xfId="0" applyNumberFormat="1" applyBorder="1" applyAlignment="1">
      <alignment horizontal="center" vertical="center"/>
    </xf>
    <xf numFmtId="0" fontId="0" fillId="0" borderId="3" xfId="0" applyBorder="1" applyAlignment="1">
      <alignment horizontal="center" vertical="center"/>
    </xf>
    <xf numFmtId="0" fontId="7" fillId="0" borderId="20" xfId="0" applyFont="1" applyBorder="1" applyAlignment="1">
      <alignment vertical="center" wrapText="1"/>
    </xf>
    <xf numFmtId="0" fontId="8" fillId="0" borderId="0" xfId="0" applyFont="1" applyAlignment="1">
      <alignment horizontal="center" vertical="center"/>
    </xf>
    <xf numFmtId="0" fontId="0" fillId="0" borderId="17" xfId="0" applyBorder="1">
      <alignment vertical="center"/>
    </xf>
    <xf numFmtId="0" fontId="0" fillId="0" borderId="14" xfId="0" applyBorder="1">
      <alignment vertical="center"/>
    </xf>
    <xf numFmtId="0" fontId="0" fillId="0" borderId="28" xfId="0" applyBorder="1">
      <alignment vertical="center"/>
    </xf>
    <xf numFmtId="176" fontId="0" fillId="0" borderId="22" xfId="0" applyNumberFormat="1" applyBorder="1">
      <alignment vertical="center"/>
    </xf>
    <xf numFmtId="176" fontId="0" fillId="0" borderId="23" xfId="0" applyNumberFormat="1" applyBorder="1">
      <alignment vertical="center"/>
    </xf>
    <xf numFmtId="176" fontId="0" fillId="0" borderId="24" xfId="0" applyNumberFormat="1" applyBorder="1">
      <alignment vertical="center"/>
    </xf>
    <xf numFmtId="0" fontId="0" fillId="0" borderId="30" xfId="0" applyBorder="1">
      <alignment vertical="center"/>
    </xf>
    <xf numFmtId="176" fontId="2" fillId="0" borderId="0" xfId="0" applyNumberFormat="1" applyFont="1">
      <alignment vertical="center"/>
    </xf>
    <xf numFmtId="0" fontId="10" fillId="0" borderId="0" xfId="0" applyFont="1">
      <alignment vertical="center"/>
    </xf>
    <xf numFmtId="0" fontId="0" fillId="0" borderId="4" xfId="0" applyBorder="1" applyAlignment="1">
      <alignment horizontal="left" vertical="center"/>
    </xf>
    <xf numFmtId="0" fontId="9" fillId="0" borderId="0" xfId="0" applyFont="1">
      <alignment vertical="center"/>
    </xf>
    <xf numFmtId="0" fontId="5" fillId="0" borderId="14" xfId="0" applyFont="1" applyBorder="1" applyAlignment="1">
      <alignment horizontal="center" vertical="center"/>
    </xf>
    <xf numFmtId="49" fontId="5" fillId="0" borderId="6" xfId="0" applyNumberFormat="1" applyFont="1" applyBorder="1">
      <alignment vertical="center"/>
    </xf>
    <xf numFmtId="0" fontId="11" fillId="0" borderId="0" xfId="0" applyFont="1">
      <alignment vertical="center"/>
    </xf>
    <xf numFmtId="0" fontId="0" fillId="2" borderId="1" xfId="0"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176" fontId="0" fillId="2" borderId="21" xfId="0" applyNumberFormat="1" applyFill="1" applyBorder="1" applyProtection="1">
      <alignment vertical="center"/>
      <protection locked="0"/>
    </xf>
    <xf numFmtId="176" fontId="0" fillId="2" borderId="6" xfId="0" applyNumberFormat="1" applyFill="1" applyBorder="1" applyProtection="1">
      <alignment vertical="center"/>
      <protection locked="0"/>
    </xf>
    <xf numFmtId="0" fontId="0" fillId="2" borderId="25" xfId="0" applyFill="1" applyBorder="1" applyProtection="1">
      <alignment vertical="center"/>
      <protection locked="0"/>
    </xf>
    <xf numFmtId="176" fontId="0" fillId="2" borderId="34" xfId="0" applyNumberFormat="1" applyFill="1" applyBorder="1" applyProtection="1">
      <alignment vertical="center"/>
      <protection locked="0"/>
    </xf>
    <xf numFmtId="0" fontId="0" fillId="2" borderId="31" xfId="0" applyFill="1" applyBorder="1" applyProtection="1">
      <alignment vertical="center"/>
      <protection locked="0"/>
    </xf>
    <xf numFmtId="0" fontId="0" fillId="2" borderId="26" xfId="0" applyFill="1" applyBorder="1" applyProtection="1">
      <alignment vertical="center"/>
      <protection locked="0"/>
    </xf>
    <xf numFmtId="0" fontId="0" fillId="2" borderId="32" xfId="0" applyFill="1" applyBorder="1" applyProtection="1">
      <alignment vertical="center"/>
      <protection locked="0"/>
    </xf>
    <xf numFmtId="0" fontId="0" fillId="2" borderId="27" xfId="0" applyFill="1" applyBorder="1" applyProtection="1">
      <alignment vertical="center"/>
      <protection locked="0"/>
    </xf>
    <xf numFmtId="176" fontId="0" fillId="2" borderId="29" xfId="0" applyNumberFormat="1" applyFill="1" applyBorder="1" applyProtection="1">
      <alignment vertical="center"/>
      <protection locked="0"/>
    </xf>
    <xf numFmtId="0" fontId="0" fillId="2" borderId="33" xfId="0" applyFill="1" applyBorder="1" applyProtection="1">
      <alignment vertical="center"/>
      <protection locked="0"/>
    </xf>
    <xf numFmtId="0" fontId="0" fillId="2" borderId="35" xfId="0" applyFill="1" applyBorder="1" applyProtection="1">
      <alignment vertical="center"/>
      <protection locked="0"/>
    </xf>
    <xf numFmtId="0" fontId="0" fillId="2" borderId="36" xfId="0" applyFill="1" applyBorder="1" applyProtection="1">
      <alignment vertical="center"/>
      <protection locked="0"/>
    </xf>
    <xf numFmtId="0" fontId="0" fillId="0" borderId="0" xfId="0" applyAlignment="1" applyProtection="1">
      <alignment horizontal="center" vertical="center"/>
      <protection locked="0"/>
    </xf>
    <xf numFmtId="0" fontId="12" fillId="0" borderId="0" xfId="0" applyFont="1">
      <alignment vertical="center"/>
    </xf>
    <xf numFmtId="0" fontId="12" fillId="0" borderId="10" xfId="0" applyFont="1" applyBorder="1">
      <alignment vertical="center"/>
    </xf>
    <xf numFmtId="49" fontId="12" fillId="0" borderId="6" xfId="0" applyNumberFormat="1" applyFont="1" applyBorder="1">
      <alignment vertical="center"/>
    </xf>
    <xf numFmtId="0" fontId="13" fillId="0" borderId="20" xfId="0" applyFont="1" applyBorder="1" applyAlignment="1">
      <alignment vertical="center" wrapText="1"/>
    </xf>
    <xf numFmtId="178" fontId="0" fillId="2" borderId="6" xfId="0" applyNumberFormat="1" applyFill="1" applyBorder="1" applyProtection="1">
      <alignment vertical="center"/>
      <protection locked="0"/>
    </xf>
    <xf numFmtId="0" fontId="15" fillId="0" borderId="20" xfId="0" applyFont="1" applyBorder="1" applyAlignment="1">
      <alignment vertical="center" wrapText="1"/>
    </xf>
    <xf numFmtId="0" fontId="14" fillId="0" borderId="0" xfId="0" applyFont="1">
      <alignment vertical="center"/>
    </xf>
    <xf numFmtId="0" fontId="16" fillId="0" borderId="0" xfId="0" applyFont="1">
      <alignment vertical="center"/>
    </xf>
    <xf numFmtId="0" fontId="4" fillId="3" borderId="3" xfId="0" applyFont="1" applyFill="1" applyBorder="1" applyAlignment="1">
      <alignment horizontal="center" vertical="center"/>
    </xf>
    <xf numFmtId="0" fontId="4" fillId="3" borderId="14" xfId="0" applyFont="1" applyFill="1" applyBorder="1" applyAlignment="1">
      <alignment horizontal="center" vertical="center"/>
    </xf>
    <xf numFmtId="0" fontId="4" fillId="3" borderId="15" xfId="0" applyFont="1" applyFill="1" applyBorder="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left" vertical="center"/>
    </xf>
    <xf numFmtId="177" fontId="0" fillId="2" borderId="2" xfId="0" applyNumberFormat="1" applyFill="1" applyBorder="1" applyAlignment="1" applyProtection="1">
      <alignment horizontal="center" vertical="center"/>
      <protection locked="0"/>
    </xf>
    <xf numFmtId="177" fontId="0" fillId="2" borderId="17" xfId="0" applyNumberFormat="1" applyFill="1" applyBorder="1" applyAlignment="1" applyProtection="1">
      <alignment horizontal="center" vertical="center"/>
      <protection locked="0"/>
    </xf>
    <xf numFmtId="0" fontId="0" fillId="2" borderId="2" xfId="0" applyFill="1" applyBorder="1" applyAlignment="1" applyProtection="1">
      <alignment horizontal="left" vertical="center"/>
      <protection locked="0"/>
    </xf>
    <xf numFmtId="0" fontId="0" fillId="2" borderId="17" xfId="0" applyFill="1" applyBorder="1" applyAlignment="1" applyProtection="1">
      <alignment horizontal="left" vertical="center"/>
      <protection locked="0"/>
    </xf>
  </cellXfs>
  <cellStyles count="1">
    <cellStyle name="標準" xfId="0" builtinId="0"/>
  </cellStyles>
  <dxfs count="4">
    <dxf>
      <fill>
        <patternFill>
          <bgColor rgb="FFFF0000"/>
        </patternFill>
      </fill>
    </dxf>
    <dxf>
      <fill>
        <patternFill>
          <bgColor theme="0" tint="-0.34998626667073579"/>
        </patternFill>
      </fill>
    </dxf>
    <dxf>
      <fill>
        <patternFill>
          <bgColor rgb="FFFF0000"/>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79998168889431442"/>
    <pageSetUpPr fitToPage="1"/>
  </sheetPr>
  <dimension ref="A1:E25"/>
  <sheetViews>
    <sheetView tabSelected="1" workbookViewId="0">
      <selection activeCell="A2" sqref="A2"/>
    </sheetView>
  </sheetViews>
  <sheetFormatPr defaultColWidth="9" defaultRowHeight="18"/>
  <cols>
    <col min="1" max="1" width="17.69921875" style="13" customWidth="1"/>
    <col min="2" max="2" width="9.59765625" style="13" customWidth="1"/>
    <col min="3" max="3" width="45.59765625" style="13" customWidth="1"/>
    <col min="4" max="4" width="8.8984375" style="13" customWidth="1"/>
    <col min="5" max="5" width="52.5" style="13" customWidth="1"/>
    <col min="6" max="16384" width="9" style="13"/>
  </cols>
  <sheetData>
    <row r="1" spans="1:5" ht="32.25" customHeight="1">
      <c r="A1" s="48" t="s">
        <v>115</v>
      </c>
    </row>
    <row r="3" spans="1:5">
      <c r="A3" s="70" t="s">
        <v>105</v>
      </c>
    </row>
    <row r="4" spans="1:5">
      <c r="A4" s="70" t="s">
        <v>106</v>
      </c>
    </row>
    <row r="5" spans="1:5">
      <c r="A5" s="71" t="s">
        <v>107</v>
      </c>
    </row>
    <row r="6" spans="1:5">
      <c r="A6" s="70" t="s">
        <v>108</v>
      </c>
    </row>
    <row r="8" spans="1:5">
      <c r="A8" s="13" t="s">
        <v>32</v>
      </c>
    </row>
    <row r="9" spans="1:5">
      <c r="A9" s="72" t="s">
        <v>10</v>
      </c>
      <c r="B9" s="73" t="s">
        <v>11</v>
      </c>
      <c r="C9" s="74"/>
      <c r="D9" s="73" t="s">
        <v>12</v>
      </c>
      <c r="E9" s="74"/>
    </row>
    <row r="10" spans="1:5">
      <c r="A10" s="72"/>
      <c r="B10" s="15" t="s">
        <v>13</v>
      </c>
      <c r="C10" s="14" t="s">
        <v>14</v>
      </c>
      <c r="D10" s="15" t="s">
        <v>13</v>
      </c>
      <c r="E10" s="14" t="s">
        <v>14</v>
      </c>
    </row>
    <row r="11" spans="1:5">
      <c r="A11" s="16" t="s">
        <v>15</v>
      </c>
      <c r="B11" s="20" t="s">
        <v>17</v>
      </c>
      <c r="C11" s="18" t="s">
        <v>109</v>
      </c>
      <c r="D11" s="17" t="s">
        <v>31</v>
      </c>
      <c r="E11" s="19" t="s">
        <v>31</v>
      </c>
    </row>
    <row r="12" spans="1:5">
      <c r="A12" s="16" t="s">
        <v>16</v>
      </c>
      <c r="B12" s="20" t="s">
        <v>17</v>
      </c>
      <c r="C12" s="18" t="s">
        <v>18</v>
      </c>
      <c r="D12" s="17" t="s">
        <v>31</v>
      </c>
      <c r="E12" s="19" t="s">
        <v>31</v>
      </c>
    </row>
    <row r="13" spans="1:5" ht="36">
      <c r="A13" s="16" t="s">
        <v>19</v>
      </c>
      <c r="B13" s="17" t="s">
        <v>33</v>
      </c>
      <c r="C13" s="18" t="s">
        <v>20</v>
      </c>
      <c r="D13" s="17" t="s">
        <v>31</v>
      </c>
      <c r="E13" s="19" t="s">
        <v>31</v>
      </c>
    </row>
    <row r="14" spans="1:5" ht="68.25" customHeight="1">
      <c r="A14" s="16" t="s">
        <v>34</v>
      </c>
      <c r="B14" s="17" t="s">
        <v>35</v>
      </c>
      <c r="C14" s="18" t="s">
        <v>36</v>
      </c>
      <c r="D14" s="17" t="s">
        <v>31</v>
      </c>
      <c r="E14" s="19" t="s">
        <v>31</v>
      </c>
    </row>
    <row r="15" spans="1:5" ht="72">
      <c r="A15" s="16" t="s">
        <v>44</v>
      </c>
      <c r="B15" s="21" t="s">
        <v>21</v>
      </c>
      <c r="C15" s="18" t="s">
        <v>113</v>
      </c>
      <c r="D15" s="17" t="s">
        <v>31</v>
      </c>
      <c r="E15" s="19" t="s">
        <v>31</v>
      </c>
    </row>
    <row r="16" spans="1:5" ht="36">
      <c r="A16" s="16" t="s">
        <v>37</v>
      </c>
      <c r="B16" s="21" t="s">
        <v>17</v>
      </c>
      <c r="C16" s="18" t="s">
        <v>38</v>
      </c>
      <c r="D16" s="21" t="s">
        <v>17</v>
      </c>
      <c r="E16" s="18" t="s">
        <v>39</v>
      </c>
    </row>
    <row r="17" spans="1:5" ht="36">
      <c r="A17" s="16" t="s">
        <v>22</v>
      </c>
      <c r="B17" s="17" t="s">
        <v>31</v>
      </c>
      <c r="C17" s="19" t="s">
        <v>31</v>
      </c>
      <c r="D17" s="20" t="s">
        <v>17</v>
      </c>
      <c r="E17" s="18" t="s">
        <v>110</v>
      </c>
    </row>
    <row r="18" spans="1:5" ht="36">
      <c r="A18" s="16" t="s">
        <v>60</v>
      </c>
      <c r="B18" s="20" t="s">
        <v>17</v>
      </c>
      <c r="C18" s="18" t="s">
        <v>112</v>
      </c>
      <c r="D18" s="20" t="s">
        <v>17</v>
      </c>
      <c r="E18" s="18" t="s">
        <v>111</v>
      </c>
    </row>
    <row r="19" spans="1:5" ht="36">
      <c r="A19" s="16" t="s">
        <v>23</v>
      </c>
      <c r="B19" s="17" t="s">
        <v>31</v>
      </c>
      <c r="C19" s="19" t="s">
        <v>31</v>
      </c>
      <c r="D19" s="17" t="s">
        <v>33</v>
      </c>
      <c r="E19" s="18" t="s">
        <v>40</v>
      </c>
    </row>
    <row r="20" spans="1:5" ht="36">
      <c r="A20" s="16" t="s">
        <v>24</v>
      </c>
      <c r="B20" s="17" t="s">
        <v>31</v>
      </c>
      <c r="C20" s="19" t="s">
        <v>31</v>
      </c>
      <c r="D20" s="17" t="s">
        <v>33</v>
      </c>
      <c r="E20" s="18" t="s">
        <v>41</v>
      </c>
    </row>
    <row r="21" spans="1:5">
      <c r="A21" s="16" t="s">
        <v>25</v>
      </c>
      <c r="B21" s="17" t="s">
        <v>31</v>
      </c>
      <c r="C21" s="19" t="s">
        <v>31</v>
      </c>
      <c r="D21" s="20" t="s">
        <v>17</v>
      </c>
      <c r="E21" s="18" t="s">
        <v>26</v>
      </c>
    </row>
    <row r="22" spans="1:5" ht="24.75" customHeight="1">
      <c r="A22" s="16" t="s">
        <v>27</v>
      </c>
      <c r="B22" s="17" t="s">
        <v>31</v>
      </c>
      <c r="C22" s="19" t="s">
        <v>31</v>
      </c>
      <c r="D22" s="17" t="s">
        <v>33</v>
      </c>
      <c r="E22" s="18" t="s">
        <v>28</v>
      </c>
    </row>
    <row r="23" spans="1:5" ht="54">
      <c r="A23" s="16" t="s">
        <v>62</v>
      </c>
      <c r="B23" s="46" t="s">
        <v>31</v>
      </c>
      <c r="C23" s="19" t="s">
        <v>31</v>
      </c>
      <c r="D23" s="20" t="s">
        <v>17</v>
      </c>
      <c r="E23" s="18" t="s">
        <v>114</v>
      </c>
    </row>
    <row r="24" spans="1:5" ht="36">
      <c r="A24" s="16" t="s">
        <v>29</v>
      </c>
      <c r="B24" s="17" t="s">
        <v>33</v>
      </c>
      <c r="C24" s="18" t="s">
        <v>42</v>
      </c>
      <c r="D24" s="17" t="s">
        <v>33</v>
      </c>
      <c r="E24" s="18" t="s">
        <v>42</v>
      </c>
    </row>
    <row r="25" spans="1:5" ht="54">
      <c r="A25" s="16" t="s">
        <v>30</v>
      </c>
      <c r="B25" s="17" t="s">
        <v>33</v>
      </c>
      <c r="C25" s="18" t="s">
        <v>43</v>
      </c>
      <c r="D25" s="17" t="s">
        <v>33</v>
      </c>
      <c r="E25" s="18" t="s">
        <v>43</v>
      </c>
    </row>
  </sheetData>
  <autoFilter ref="A10:E25" xr:uid="{00000000-0009-0000-0000-000000000000}"/>
  <mergeCells count="3">
    <mergeCell ref="A9:A10"/>
    <mergeCell ref="B9:C9"/>
    <mergeCell ref="D9:E9"/>
  </mergeCells>
  <phoneticPr fontId="1"/>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79998168889431442"/>
    <pageSetUpPr fitToPage="1"/>
  </sheetPr>
  <dimension ref="A1:H28"/>
  <sheetViews>
    <sheetView zoomScaleNormal="100" workbookViewId="0">
      <selection activeCell="C12" sqref="C12"/>
    </sheetView>
  </sheetViews>
  <sheetFormatPr defaultColWidth="24.8984375" defaultRowHeight="27" customHeight="1"/>
  <cols>
    <col min="1" max="1" width="34.19921875" customWidth="1"/>
    <col min="2" max="2" width="20.8984375" customWidth="1"/>
    <col min="4" max="4" width="6.3984375" customWidth="1"/>
    <col min="6" max="6" width="13" customWidth="1"/>
    <col min="7" max="7" width="8.19921875" customWidth="1"/>
    <col min="8" max="8" width="11.69921875" customWidth="1"/>
    <col min="9" max="9" width="9" customWidth="1"/>
  </cols>
  <sheetData>
    <row r="1" spans="1:8" ht="47.25" customHeight="1">
      <c r="A1" s="43" t="s">
        <v>46</v>
      </c>
    </row>
    <row r="2" spans="1:8" ht="24.75" customHeight="1"/>
    <row r="3" spans="1:8" ht="27" customHeight="1">
      <c r="A3" s="22" t="s">
        <v>47</v>
      </c>
      <c r="E3" s="64" t="s">
        <v>98</v>
      </c>
    </row>
    <row r="4" spans="1:8" ht="27" customHeight="1" thickBot="1">
      <c r="A4" s="23" t="s">
        <v>5</v>
      </c>
      <c r="B4" s="79"/>
      <c r="C4" s="80"/>
      <c r="E4" t="s">
        <v>8</v>
      </c>
      <c r="F4" t="s">
        <v>0</v>
      </c>
    </row>
    <row r="5" spans="1:8" ht="27" customHeight="1">
      <c r="A5" s="23" t="s">
        <v>6</v>
      </c>
      <c r="B5" s="79"/>
      <c r="C5" s="80"/>
      <c r="E5" s="4" t="s">
        <v>50</v>
      </c>
      <c r="F5" s="5">
        <v>47</v>
      </c>
    </row>
    <row r="6" spans="1:8" ht="27" customHeight="1">
      <c r="A6" s="23" t="s">
        <v>7</v>
      </c>
      <c r="B6" s="79"/>
      <c r="C6" s="80"/>
      <c r="E6" s="65" t="s">
        <v>4</v>
      </c>
      <c r="F6" s="7">
        <v>34</v>
      </c>
    </row>
    <row r="7" spans="1:8" ht="27" customHeight="1">
      <c r="A7" s="24" t="s">
        <v>45</v>
      </c>
      <c r="B7" s="49"/>
      <c r="C7" s="25" t="s">
        <v>48</v>
      </c>
      <c r="E7" s="6" t="s">
        <v>3</v>
      </c>
      <c r="F7" s="7">
        <v>27</v>
      </c>
    </row>
    <row r="8" spans="1:8" ht="27" customHeight="1">
      <c r="A8" s="23" t="s">
        <v>51</v>
      </c>
      <c r="B8" s="77" t="s">
        <v>102</v>
      </c>
      <c r="C8" s="78"/>
      <c r="E8" s="65" t="s">
        <v>2</v>
      </c>
      <c r="F8" s="7">
        <v>19</v>
      </c>
    </row>
    <row r="9" spans="1:8" ht="27" customHeight="1" thickBot="1">
      <c r="A9" s="23" t="s">
        <v>66</v>
      </c>
      <c r="B9" s="50" t="s">
        <v>67</v>
      </c>
      <c r="C9" s="35" t="s">
        <v>54</v>
      </c>
      <c r="E9" s="8" t="s">
        <v>1</v>
      </c>
      <c r="F9" s="9">
        <v>22</v>
      </c>
    </row>
    <row r="10" spans="1:8" ht="27" customHeight="1">
      <c r="B10" s="63"/>
      <c r="E10" s="75" t="s">
        <v>101</v>
      </c>
      <c r="F10" s="76"/>
      <c r="G10" s="76"/>
      <c r="H10" s="76"/>
    </row>
    <row r="11" spans="1:8" ht="32.25" customHeight="1"/>
    <row r="12" spans="1:8" ht="27" customHeight="1">
      <c r="A12" s="22" t="s">
        <v>70</v>
      </c>
      <c r="E12" t="s">
        <v>78</v>
      </c>
    </row>
    <row r="13" spans="1:8" ht="27" customHeight="1">
      <c r="A13" s="30" t="s">
        <v>55</v>
      </c>
      <c r="B13" s="31" t="s">
        <v>56</v>
      </c>
      <c r="C13" s="32" t="s">
        <v>57</v>
      </c>
      <c r="E13" t="s">
        <v>79</v>
      </c>
    </row>
    <row r="14" spans="1:8" ht="27" customHeight="1">
      <c r="A14" s="29" t="s">
        <v>52</v>
      </c>
      <c r="B14" s="51"/>
      <c r="C14" s="27" t="s">
        <v>58</v>
      </c>
      <c r="E14" s="36" t="s">
        <v>80</v>
      </c>
      <c r="F14" s="37" t="s">
        <v>81</v>
      </c>
      <c r="G14" s="41" t="s">
        <v>82</v>
      </c>
      <c r="H14" s="35" t="s">
        <v>83</v>
      </c>
    </row>
    <row r="15" spans="1:8" ht="27" customHeight="1">
      <c r="A15" s="2" t="s">
        <v>9</v>
      </c>
      <c r="B15" s="52"/>
      <c r="C15" s="33" t="s">
        <v>64</v>
      </c>
      <c r="E15" s="53"/>
      <c r="F15" s="54"/>
      <c r="G15" s="55"/>
      <c r="H15" s="38">
        <f>F15*G15</f>
        <v>0</v>
      </c>
    </row>
    <row r="16" spans="1:8" ht="27" customHeight="1">
      <c r="A16" s="2" t="s">
        <v>59</v>
      </c>
      <c r="B16" s="52"/>
      <c r="C16" s="27" t="s">
        <v>53</v>
      </c>
      <c r="E16" s="56"/>
      <c r="F16" s="54"/>
      <c r="G16" s="57"/>
      <c r="H16" s="39">
        <f>F16*G16</f>
        <v>0</v>
      </c>
    </row>
    <row r="17" spans="1:8" ht="27" customHeight="1">
      <c r="A17" s="2" t="s">
        <v>61</v>
      </c>
      <c r="B17" s="52"/>
      <c r="C17" s="27" t="s">
        <v>63</v>
      </c>
      <c r="E17" s="56"/>
      <c r="F17" s="54"/>
      <c r="G17" s="57"/>
      <c r="H17" s="39">
        <f t="shared" ref="H17:H22" si="0">F17*G17</f>
        <v>0</v>
      </c>
    </row>
    <row r="18" spans="1:8" ht="27" customHeight="1">
      <c r="A18" s="2" t="s">
        <v>68</v>
      </c>
      <c r="B18" s="52"/>
      <c r="C18" s="27" t="s">
        <v>53</v>
      </c>
      <c r="E18" s="56"/>
      <c r="F18" s="54"/>
      <c r="G18" s="57"/>
      <c r="H18" s="39">
        <f t="shared" si="0"/>
        <v>0</v>
      </c>
    </row>
    <row r="19" spans="1:8" ht="27" customHeight="1">
      <c r="A19" s="2" t="s">
        <v>74</v>
      </c>
      <c r="B19" s="52"/>
      <c r="C19" s="33" t="s">
        <v>69</v>
      </c>
      <c r="E19" s="56"/>
      <c r="F19" s="54"/>
      <c r="G19" s="57"/>
      <c r="H19" s="39">
        <f t="shared" si="0"/>
        <v>0</v>
      </c>
    </row>
    <row r="20" spans="1:8" ht="30">
      <c r="A20" s="66" t="s">
        <v>100</v>
      </c>
      <c r="B20" s="68"/>
      <c r="C20" s="67" t="s">
        <v>99</v>
      </c>
      <c r="E20" s="56"/>
      <c r="F20" s="54"/>
      <c r="G20" s="57"/>
      <c r="H20" s="39">
        <f t="shared" si="0"/>
        <v>0</v>
      </c>
    </row>
    <row r="21" spans="1:8" ht="27" customHeight="1">
      <c r="A21" s="3" t="s">
        <v>65</v>
      </c>
      <c r="B21" s="26">
        <f>IF(B9="する",B7+1,B7)</f>
        <v>0</v>
      </c>
      <c r="C21" s="28" t="s">
        <v>49</v>
      </c>
      <c r="E21" s="56"/>
      <c r="F21" s="54"/>
      <c r="G21" s="57"/>
      <c r="H21" s="39">
        <f t="shared" si="0"/>
        <v>0</v>
      </c>
    </row>
    <row r="22" spans="1:8" ht="27" customHeight="1">
      <c r="E22" s="56"/>
      <c r="F22" s="54"/>
      <c r="G22" s="57"/>
      <c r="H22" s="39">
        <f t="shared" si="0"/>
        <v>0</v>
      </c>
    </row>
    <row r="23" spans="1:8" ht="27" customHeight="1">
      <c r="A23" s="22" t="s">
        <v>71</v>
      </c>
      <c r="E23" s="58"/>
      <c r="F23" s="59"/>
      <c r="G23" s="60"/>
      <c r="H23" s="40">
        <f>F23*G23</f>
        <v>0</v>
      </c>
    </row>
    <row r="24" spans="1:8" ht="27" customHeight="1" thickBot="1">
      <c r="A24" s="10" t="s">
        <v>75</v>
      </c>
      <c r="B24" s="11" t="e">
        <f>ROUNDDOWN((B14+B16+B17-B15)/B20/12+B18+B19,0)</f>
        <v>#DIV/0!</v>
      </c>
      <c r="C24" s="1" t="s">
        <v>77</v>
      </c>
      <c r="D24" s="34" t="s">
        <v>85</v>
      </c>
      <c r="F24" s="12" t="s">
        <v>84</v>
      </c>
      <c r="G24" s="12">
        <f>SUM(G15:G23)</f>
        <v>0</v>
      </c>
      <c r="H24" s="42">
        <f>SUM(H15:H23)</f>
        <v>0</v>
      </c>
    </row>
    <row r="25" spans="1:8" ht="27" customHeight="1" thickTop="1"/>
    <row r="26" spans="1:8" ht="27" customHeight="1">
      <c r="A26" s="22" t="s">
        <v>72</v>
      </c>
    </row>
    <row r="27" spans="1:8" ht="27" customHeight="1" thickBot="1">
      <c r="A27" s="44" t="s">
        <v>76</v>
      </c>
      <c r="B27" s="11" t="e">
        <f>ROUNDDOWN(B24/B21,0)</f>
        <v>#DIV/0!</v>
      </c>
      <c r="C27" s="1" t="s">
        <v>73</v>
      </c>
    </row>
    <row r="28" spans="1:8" ht="27" customHeight="1" thickTop="1"/>
  </sheetData>
  <sheetProtection password="83AF" sheet="1" objects="1" scenarios="1"/>
  <customSheetViews>
    <customSheetView guid="{8783586C-63AF-4906-80CE-090C81C4EE70}" fitToPage="1">
      <selection activeCell="B6" sqref="B6"/>
      <pageMargins left="0.7" right="0.7" top="0.75" bottom="0.75" header="0.3" footer="0.3"/>
      <pageSetup paperSize="9" scale="61" fitToHeight="0" orientation="landscape" r:id="rId1"/>
    </customSheetView>
  </customSheetViews>
  <mergeCells count="5">
    <mergeCell ref="E10:H10"/>
    <mergeCell ref="B8:C8"/>
    <mergeCell ref="B4:C4"/>
    <mergeCell ref="B5:C5"/>
    <mergeCell ref="B6:C6"/>
  </mergeCells>
  <phoneticPr fontId="1"/>
  <conditionalFormatting sqref="A20 C20">
    <cfRule type="expression" dxfId="3" priority="3">
      <formula>$B$10="中古"</formula>
    </cfRule>
  </conditionalFormatting>
  <conditionalFormatting sqref="H24">
    <cfRule type="cellIs" dxfId="2" priority="1" operator="greaterThan">
      <formula>$B$24</formula>
    </cfRule>
  </conditionalFormatting>
  <dataValidations count="1">
    <dataValidation type="list" allowBlank="1" showInputMessage="1" showErrorMessage="1" sqref="B9:B10" xr:uid="{00000000-0002-0000-0100-000000000000}">
      <formula1>"選択してください,する,しない"</formula1>
    </dataValidation>
  </dataValidations>
  <pageMargins left="0.7" right="0.7" top="0.75" bottom="0.75" header="0.3" footer="0.3"/>
  <pageSetup paperSize="9" scale="51"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pageSetUpPr fitToPage="1"/>
  </sheetPr>
  <dimension ref="A1:H28"/>
  <sheetViews>
    <sheetView zoomScaleNormal="100" workbookViewId="0">
      <selection activeCell="C20" sqref="C20"/>
    </sheetView>
  </sheetViews>
  <sheetFormatPr defaultColWidth="24.8984375" defaultRowHeight="27" customHeight="1"/>
  <cols>
    <col min="1" max="1" width="34.19921875" customWidth="1"/>
    <col min="2" max="2" width="20.8984375" customWidth="1"/>
    <col min="4" max="4" width="6.3984375" customWidth="1"/>
    <col min="6" max="6" width="13" customWidth="1"/>
    <col min="7" max="7" width="8.19921875" customWidth="1"/>
    <col min="8" max="8" width="11.69921875" customWidth="1"/>
    <col min="9" max="9" width="9" customWidth="1"/>
  </cols>
  <sheetData>
    <row r="1" spans="1:8" ht="47.25" customHeight="1">
      <c r="A1" s="43" t="s">
        <v>86</v>
      </c>
    </row>
    <row r="2" spans="1:8" ht="24.75" customHeight="1"/>
    <row r="3" spans="1:8" ht="27" customHeight="1">
      <c r="A3" s="22" t="s">
        <v>47</v>
      </c>
    </row>
    <row r="4" spans="1:8" ht="27" customHeight="1">
      <c r="A4" s="23" t="s">
        <v>5</v>
      </c>
      <c r="B4" s="79"/>
      <c r="C4" s="80"/>
    </row>
    <row r="5" spans="1:8" ht="27" customHeight="1">
      <c r="A5" s="23" t="s">
        <v>6</v>
      </c>
      <c r="B5" s="79"/>
      <c r="C5" s="80"/>
    </row>
    <row r="6" spans="1:8" ht="27" customHeight="1">
      <c r="A6" s="23" t="s">
        <v>7</v>
      </c>
      <c r="B6" s="79"/>
      <c r="C6" s="80"/>
    </row>
    <row r="7" spans="1:8" ht="27" customHeight="1">
      <c r="A7" s="24" t="s">
        <v>45</v>
      </c>
      <c r="B7" s="49"/>
      <c r="C7" s="25" t="s">
        <v>48</v>
      </c>
    </row>
    <row r="8" spans="1:8" ht="27" customHeight="1">
      <c r="A8" s="23" t="s">
        <v>51</v>
      </c>
      <c r="B8" s="77" t="s">
        <v>102</v>
      </c>
      <c r="C8" s="78"/>
      <c r="E8" s="45"/>
    </row>
    <row r="9" spans="1:8" ht="27" customHeight="1">
      <c r="A9" s="23" t="s">
        <v>66</v>
      </c>
      <c r="B9" s="50" t="s">
        <v>67</v>
      </c>
      <c r="C9" s="35" t="s">
        <v>54</v>
      </c>
      <c r="E9" s="45"/>
    </row>
    <row r="10" spans="1:8" ht="32.25" customHeight="1"/>
    <row r="11" spans="1:8" ht="27" customHeight="1">
      <c r="A11" s="22" t="s">
        <v>70</v>
      </c>
      <c r="E11" t="s">
        <v>78</v>
      </c>
    </row>
    <row r="12" spans="1:8" ht="27" customHeight="1">
      <c r="A12" s="30" t="s">
        <v>55</v>
      </c>
      <c r="B12" s="31" t="s">
        <v>56</v>
      </c>
      <c r="C12" s="32" t="s">
        <v>57</v>
      </c>
      <c r="E12" t="s">
        <v>79</v>
      </c>
    </row>
    <row r="13" spans="1:8" ht="27" customHeight="1">
      <c r="A13" s="29" t="s">
        <v>87</v>
      </c>
      <c r="B13" s="51"/>
      <c r="C13" s="27" t="s">
        <v>88</v>
      </c>
      <c r="E13" s="36" t="s">
        <v>80</v>
      </c>
      <c r="F13" s="37" t="s">
        <v>81</v>
      </c>
      <c r="G13" s="41" t="s">
        <v>82</v>
      </c>
      <c r="H13" s="35" t="s">
        <v>83</v>
      </c>
    </row>
    <row r="14" spans="1:8" ht="27" customHeight="1">
      <c r="A14" s="2" t="s">
        <v>95</v>
      </c>
      <c r="B14" s="52"/>
      <c r="C14" s="33" t="s">
        <v>89</v>
      </c>
      <c r="E14" s="53"/>
      <c r="F14" s="54"/>
      <c r="G14" s="55"/>
      <c r="H14" s="38">
        <f>F14*G14</f>
        <v>0</v>
      </c>
    </row>
    <row r="15" spans="1:8" ht="27" customHeight="1">
      <c r="A15" s="2" t="s">
        <v>93</v>
      </c>
      <c r="B15" s="52"/>
      <c r="C15" s="33" t="s">
        <v>92</v>
      </c>
      <c r="E15" s="56"/>
      <c r="F15" s="54"/>
      <c r="G15" s="57"/>
      <c r="H15" s="39">
        <f>F15*G15</f>
        <v>0</v>
      </c>
    </row>
    <row r="16" spans="1:8" ht="27" customHeight="1">
      <c r="A16" s="2" t="s">
        <v>90</v>
      </c>
      <c r="B16" s="52"/>
      <c r="C16" s="33" t="s">
        <v>69</v>
      </c>
      <c r="E16" s="56"/>
      <c r="F16" s="54"/>
      <c r="G16" s="57"/>
      <c r="H16" s="39">
        <f t="shared" ref="H16:H22" si="0">F16*G16</f>
        <v>0</v>
      </c>
    </row>
    <row r="17" spans="1:8" ht="27" customHeight="1">
      <c r="A17" s="47" t="s">
        <v>91</v>
      </c>
      <c r="B17" s="52"/>
      <c r="C17" s="27" t="s">
        <v>53</v>
      </c>
      <c r="E17" s="56"/>
      <c r="F17" s="54"/>
      <c r="G17" s="57"/>
      <c r="H17" s="39">
        <f t="shared" si="0"/>
        <v>0</v>
      </c>
    </row>
    <row r="18" spans="1:8" ht="27" customHeight="1">
      <c r="A18" s="66" t="s">
        <v>103</v>
      </c>
      <c r="B18" s="68"/>
      <c r="C18" s="69" t="s">
        <v>104</v>
      </c>
      <c r="E18" s="56"/>
      <c r="F18" s="54"/>
      <c r="G18" s="57"/>
      <c r="H18" s="39">
        <f t="shared" si="0"/>
        <v>0</v>
      </c>
    </row>
    <row r="19" spans="1:8" ht="27" customHeight="1">
      <c r="A19" s="3" t="s">
        <v>94</v>
      </c>
      <c r="B19" s="26">
        <f>IF(B9="する",B7+1,B7)</f>
        <v>0</v>
      </c>
      <c r="C19" s="28" t="s">
        <v>49</v>
      </c>
      <c r="E19" s="56"/>
      <c r="F19" s="54"/>
      <c r="G19" s="57"/>
      <c r="H19" s="39">
        <f t="shared" si="0"/>
        <v>0</v>
      </c>
    </row>
    <row r="20" spans="1:8" ht="27" customHeight="1">
      <c r="E20" s="56"/>
      <c r="F20" s="54"/>
      <c r="G20" s="57"/>
      <c r="H20" s="39">
        <f t="shared" si="0"/>
        <v>0</v>
      </c>
    </row>
    <row r="21" spans="1:8" ht="27" customHeight="1">
      <c r="E21" s="61"/>
      <c r="F21" s="54"/>
      <c r="G21" s="62"/>
      <c r="H21" s="39">
        <f t="shared" si="0"/>
        <v>0</v>
      </c>
    </row>
    <row r="22" spans="1:8" ht="27" customHeight="1">
      <c r="E22" s="61"/>
      <c r="F22" s="54"/>
      <c r="G22" s="62"/>
      <c r="H22" s="39">
        <f t="shared" si="0"/>
        <v>0</v>
      </c>
    </row>
    <row r="23" spans="1:8" ht="27" customHeight="1">
      <c r="A23" s="22" t="s">
        <v>71</v>
      </c>
      <c r="E23" s="58"/>
      <c r="F23" s="59"/>
      <c r="G23" s="60"/>
      <c r="H23" s="40">
        <f>F23*G23</f>
        <v>0</v>
      </c>
    </row>
    <row r="24" spans="1:8" ht="27" customHeight="1" thickBot="1">
      <c r="A24" s="10" t="s">
        <v>96</v>
      </c>
      <c r="B24" s="11">
        <f>IF(B17="",ROUNDDOWN(B13+B14+B15+B16,0),ROUNDDOWN(B13+B14+B15+B16+(B17/B18/12),0))</f>
        <v>0</v>
      </c>
      <c r="C24" s="1" t="s">
        <v>77</v>
      </c>
      <c r="D24" s="34" t="s">
        <v>85</v>
      </c>
      <c r="F24" s="12" t="s">
        <v>84</v>
      </c>
      <c r="G24" s="12">
        <f>SUM(G14:G23)</f>
        <v>0</v>
      </c>
      <c r="H24" s="42">
        <f>SUM(H14:H23)</f>
        <v>0</v>
      </c>
    </row>
    <row r="25" spans="1:8" ht="27" customHeight="1" thickTop="1"/>
    <row r="26" spans="1:8" ht="27" customHeight="1">
      <c r="A26" s="22" t="s">
        <v>72</v>
      </c>
    </row>
    <row r="27" spans="1:8" ht="27" customHeight="1" thickBot="1">
      <c r="A27" s="44" t="s">
        <v>97</v>
      </c>
      <c r="B27" s="11" t="e">
        <f>ROUNDDOWN(B24/B19,0)</f>
        <v>#DIV/0!</v>
      </c>
      <c r="C27" s="1" t="s">
        <v>73</v>
      </c>
    </row>
    <row r="28" spans="1:8" ht="27" customHeight="1" thickTop="1"/>
  </sheetData>
  <sheetProtection password="83AF" sheet="1" objects="1" scenarios="1"/>
  <mergeCells count="4">
    <mergeCell ref="B4:C4"/>
    <mergeCell ref="B5:C5"/>
    <mergeCell ref="B6:C6"/>
    <mergeCell ref="B8:C8"/>
  </mergeCells>
  <phoneticPr fontId="1"/>
  <conditionalFormatting sqref="A18:C18">
    <cfRule type="expression" dxfId="1" priority="1">
      <formula>$B$17=""</formula>
    </cfRule>
  </conditionalFormatting>
  <conditionalFormatting sqref="H24">
    <cfRule type="cellIs" dxfId="0" priority="6" operator="greaterThan">
      <formula>$B$24</formula>
    </cfRule>
  </conditionalFormatting>
  <dataValidations count="1">
    <dataValidation type="list" allowBlank="1" showInputMessage="1" showErrorMessage="1" sqref="B9" xr:uid="{00000000-0002-0000-0200-000000000000}">
      <formula1>"選択してください,する,しない"</formula1>
    </dataValidation>
  </dataValidations>
  <pageMargins left="0.7" right="0.7" top="0.75" bottom="0.75" header="0.3" footer="0.3"/>
  <pageSetup paperSize="9"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使い方</vt:lpstr>
      <vt:lpstr>法人自己所有物件</vt:lpstr>
      <vt:lpstr>賃貸物件</vt:lpstr>
      <vt:lpstr>賃貸物件!Print_Area</vt:lpstr>
      <vt:lpstr>法人自己所有物件!Print_Area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sinzai265</dc:creator>
  <cp:lastModifiedBy>内山　あかり</cp:lastModifiedBy>
  <cp:lastPrinted>2023-10-04T04:44:03Z</cp:lastPrinted>
  <dcterms:created xsi:type="dcterms:W3CDTF">2023-07-26T02:58:38Z</dcterms:created>
  <dcterms:modified xsi:type="dcterms:W3CDTF">2026-03-25T04:44:33Z</dcterms:modified>
</cp:coreProperties>
</file>